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ПТО\РАБОЧАЯ ПАПКА ПТО\ИНВЕСТПЛАНИРОВАНИЕ\ИПР кор 2026_2029\ИПР_на 2026-2029_по_НАО\K0417_1097746264230_Паспорта_118_2026\"/>
    </mc:Choice>
  </mc:AlternateContent>
  <xr:revisionPtr revIDLastSave="0" documentId="13_ncr:1_{D63C6C0C-0D3D-42D7-B129-D4F74EBF15F5}" xr6:coauthVersionLast="47" xr6:coauthVersionMax="47" xr10:uidLastSave="{00000000-0000-0000-0000-000000000000}"/>
  <bookViews>
    <workbookView xWindow="-120" yWindow="-120" windowWidth="29040" windowHeight="15840" tabRatio="824" xr2:uid="{00000000-000D-0000-FFFF-FFFF00000000}"/>
  </bookViews>
  <sheets>
    <sheet name="1. паспорт местоположение" sheetId="7" r:id="rId1"/>
    <sheet name="3.3 паспорт описание" sheetId="6" r:id="rId2"/>
    <sheet name="6.1. Паспорт сетевой график" sheetId="16" r:id="rId3"/>
    <sheet name="6.2. Паспорт фин осв ввод" sheetId="15" r:id="rId4"/>
    <sheet name="7. Паспорт отчет о закупке" sheetId="5" r:id="rId5"/>
    <sheet name="8. Общие сведения" sheetId="22" r:id="rId6"/>
  </sheets>
  <definedNames>
    <definedName name="_xlnm.Print_Titles" localSheetId="0">'1. паспорт местоположение'!$21:$21</definedName>
    <definedName name="_xlnm.Print_Titles" localSheetId="1">'3.3 паспорт описание'!$21:$21</definedName>
    <definedName name="_xlnm.Print_Area" localSheetId="0">'1. паспорт местоположение'!$A$1:$C$46</definedName>
    <definedName name="_xlnm.Print_Area" localSheetId="1">'3.3 паспорт описание'!$A$1:$C$30</definedName>
    <definedName name="_xlnm.Print_Area" localSheetId="2">'6.1. Паспорт сетевой график'!$A$1:$L$54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0" i="15" l="1"/>
  <c r="D24" i="15"/>
  <c r="D60" i="15"/>
  <c r="D33" i="15"/>
  <c r="D29" i="15"/>
  <c r="D27" i="15"/>
  <c r="C27" i="15"/>
  <c r="F30" i="15"/>
  <c r="F33" i="15"/>
  <c r="F29" i="15"/>
  <c r="F27" i="15"/>
  <c r="T80" i="15"/>
  <c r="T79" i="15"/>
  <c r="T78" i="15"/>
  <c r="T77" i="15"/>
  <c r="T76" i="15"/>
  <c r="T75" i="15"/>
  <c r="T74" i="15"/>
  <c r="T73" i="15"/>
  <c r="T72" i="15"/>
  <c r="T71" i="15"/>
  <c r="T69" i="15"/>
  <c r="T68" i="15"/>
  <c r="T67" i="15"/>
  <c r="T66" i="15"/>
  <c r="T65" i="15"/>
  <c r="T64" i="15"/>
  <c r="T63" i="15"/>
  <c r="T62" i="15"/>
  <c r="T61" i="15"/>
  <c r="T60" i="15"/>
  <c r="T58" i="15"/>
  <c r="T57" i="15"/>
  <c r="T56" i="15"/>
  <c r="T55" i="15"/>
  <c r="T54" i="15"/>
  <c r="T53" i="15"/>
  <c r="T52" i="15"/>
  <c r="T51" i="15"/>
  <c r="T50" i="15"/>
  <c r="T49" i="15"/>
  <c r="T48" i="15"/>
  <c r="T46" i="15"/>
  <c r="T45" i="15"/>
  <c r="T44" i="15"/>
  <c r="T43" i="15"/>
  <c r="T42" i="15"/>
  <c r="T41" i="15"/>
  <c r="T40" i="15"/>
  <c r="T39" i="15"/>
  <c r="T38" i="15"/>
  <c r="T37" i="15"/>
  <c r="T36" i="15"/>
  <c r="T34" i="15"/>
  <c r="T33" i="15"/>
  <c r="T32" i="15"/>
  <c r="T31" i="15"/>
  <c r="T24" i="15"/>
  <c r="T29" i="15"/>
  <c r="T27" i="15"/>
  <c r="S60" i="15"/>
  <c r="S33" i="15"/>
  <c r="S27" i="15"/>
  <c r="Q30" i="15"/>
  <c r="Q24" i="15"/>
  <c r="M30" i="15"/>
  <c r="T30" i="15" s="1"/>
  <c r="M24" i="15"/>
  <c r="AD31" i="5" l="1"/>
  <c r="AE31" i="5" s="1"/>
  <c r="AB31" i="5"/>
  <c r="R31" i="5"/>
  <c r="P31" i="5"/>
  <c r="AE30" i="5"/>
  <c r="AD30" i="5"/>
  <c r="R30" i="5"/>
  <c r="P30" i="5"/>
  <c r="AB30" i="5" s="1"/>
  <c r="AD29" i="5"/>
  <c r="AB29" i="5" s="1"/>
  <c r="P29" i="5"/>
  <c r="R29" i="5" s="1"/>
  <c r="AE28" i="5"/>
  <c r="AD28" i="5"/>
  <c r="AB28" i="5"/>
  <c r="R28" i="5"/>
  <c r="P28" i="5"/>
  <c r="AD27" i="5"/>
  <c r="AE27" i="5" s="1"/>
  <c r="AB27" i="5"/>
  <c r="R27" i="5"/>
  <c r="P27" i="5"/>
  <c r="AD26" i="5"/>
  <c r="AE26" i="5" s="1"/>
  <c r="AB26" i="5"/>
  <c r="P26" i="5"/>
  <c r="R26" i="5" s="1"/>
  <c r="I24" i="15"/>
  <c r="C33" i="15"/>
  <c r="E27" i="15"/>
  <c r="E24" i="15" s="1"/>
  <c r="O24" i="15"/>
  <c r="K24" i="15"/>
  <c r="C26" i="6"/>
  <c r="C24" i="15" l="1"/>
  <c r="S24" i="15" s="1"/>
  <c r="AE29" i="5"/>
  <c r="T25" i="15"/>
  <c r="D25" i="15" s="1"/>
  <c r="T26" i="15"/>
  <c r="D26" i="15" s="1"/>
  <c r="T28" i="15"/>
  <c r="D28" i="15" s="1"/>
  <c r="S29" i="15"/>
  <c r="D34" i="15"/>
  <c r="D36" i="15"/>
  <c r="D37" i="15"/>
  <c r="D39" i="15"/>
  <c r="D40" i="15"/>
  <c r="D41" i="15"/>
  <c r="D42" i="15"/>
  <c r="D48" i="15"/>
  <c r="D49" i="15"/>
  <c r="D50" i="15"/>
  <c r="D51" i="15"/>
  <c r="D52" i="15"/>
  <c r="D53" i="15"/>
  <c r="D54" i="15"/>
  <c r="D61" i="15"/>
  <c r="O30" i="15"/>
  <c r="P30" i="15"/>
  <c r="P24" i="15"/>
  <c r="K30" i="15"/>
  <c r="L30" i="15"/>
  <c r="L24" i="15"/>
  <c r="D32" i="15"/>
  <c r="D31" i="15"/>
  <c r="C30" i="15" l="1"/>
  <c r="D38" i="15"/>
  <c r="C29" i="15"/>
  <c r="A4" i="15"/>
  <c r="A5" i="6"/>
  <c r="B27" i="22" l="1"/>
  <c r="S30" i="15" l="1"/>
  <c r="E33" i="15"/>
  <c r="F60" i="15"/>
  <c r="F24" i="15"/>
  <c r="C60" i="15"/>
  <c r="F25" i="5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  <c r="E30" i="15" l="1"/>
  <c r="E60" i="15"/>
  <c r="A15" i="6"/>
  <c r="A15" i="16" s="1"/>
  <c r="A14" i="15" s="1"/>
  <c r="A15" i="5" s="1"/>
  <c r="A15" i="22" s="1"/>
  <c r="A5" i="22" l="1"/>
  <c r="A5" i="5"/>
  <c r="A5" i="16"/>
  <c r="A12" i="6" l="1"/>
  <c r="A12" i="16"/>
  <c r="A11" i="15"/>
  <c r="A12" i="5"/>
  <c r="A12" i="22"/>
  <c r="B37" i="22" l="1"/>
  <c r="B43" i="22" s="1"/>
  <c r="B45" i="22" s="1"/>
</calcChain>
</file>

<file path=xl/sharedStrings.xml><?xml version="1.0" encoding="utf-8"?>
<sst xmlns="http://schemas.openxmlformats.org/spreadsheetml/2006/main" count="1075" uniqueCount="404">
  <si>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</si>
  <si>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</si>
  <si>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</si>
  <si>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</si>
  <si>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</si>
  <si>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</si>
  <si>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</si>
  <si>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</si>
  <si>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</si>
  <si>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</si>
  <si>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</si>
  <si>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</si>
  <si>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</si>
  <si>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</si>
  <si>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</si>
  <si>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</si>
  <si>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</si>
  <si>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</si>
  <si>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</si>
  <si>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</si>
  <si>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</si>
  <si>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</si>
  <si>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</si>
  <si>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</si>
  <si>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</si>
  <si>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</si>
  <si>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</si>
  <si>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</si>
  <si>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</si>
  <si>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Наименование победителя (единственного квалифицированного участника, единственного источника) закупки</t>
  </si>
  <si>
    <t>Количество переторжек</t>
  </si>
  <si>
    <t>Наименования участников, заявки/предложения (оферты) которых были отклонены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</si>
  <si>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</si>
  <si>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</si>
  <si>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</si>
  <si>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</si>
  <si>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</si>
  <si>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</si>
  <si>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</si>
  <si>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</si>
  <si>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</si>
  <si>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</si>
  <si>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</si>
  <si>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</si>
  <si>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</si>
  <si>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</si>
  <si>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</si>
  <si>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</si>
  <si>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</si>
  <si>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</si>
  <si>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</si>
  <si>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</si>
  <si>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</si>
  <si>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</si>
  <si>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</si>
  <si>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</si>
  <si>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</si>
  <si>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</si>
  <si>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</si>
  <si>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</si>
  <si>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</si>
  <si>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</si>
  <si>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</si>
  <si>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</si>
  <si>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</si>
  <si>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</si>
  <si>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</si>
  <si>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</si>
  <si>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</si>
  <si>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</si>
  <si>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</si>
  <si>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</si>
  <si>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</si>
  <si>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</si>
  <si>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</si>
  <si>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</si>
  <si>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5.1</t>
  </si>
  <si>
    <t>Принятие объектов основных средств к бухгалтерскому учету:</t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</si>
  <si>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</si>
  <si>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</si>
  <si>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</si>
  <si>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</si>
  <si>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</si>
  <si>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</si>
  <si>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</si>
  <si>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</si>
  <si>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</si>
  <si>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</si>
  <si>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</si>
  <si>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</si>
  <si>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</si>
  <si>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</si>
  <si>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</si>
  <si>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</si>
  <si>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</si>
  <si>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</si>
  <si>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</si>
  <si>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</si>
  <si>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</si>
  <si>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</si>
  <si>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</si>
  <si>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</si>
  <si>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</si>
  <si>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</si>
  <si>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</si>
  <si>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</si>
  <si>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</si>
  <si>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</si>
  <si>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</si>
  <si>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</si>
  <si>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</si>
  <si>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</si>
  <si>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</si>
  <si>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</si>
  <si>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</si>
  <si>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</si>
  <si>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</si>
  <si>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</si>
  <si>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</si>
  <si>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</si>
  <si>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</si>
  <si>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</si>
  <si>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</si>
  <si>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</si>
  <si>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</si>
  <si>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</si>
  <si>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</si>
  <si>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</si>
  <si>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</si>
  <si>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</si>
  <si>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</si>
  <si>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</si>
  <si>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</si>
  <si>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</si>
  <si>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</si>
  <si>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</si>
  <si>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</si>
  <si>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</si>
  <si>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</si>
  <si>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</si>
  <si>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</si>
  <si>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</si>
  <si>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</si>
  <si>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</si>
  <si>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</si>
  <si>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</si>
  <si>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</si>
  <si>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</si>
  <si>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</si>
  <si>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</si>
  <si>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</si>
  <si>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</si>
  <si>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</si>
  <si>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</si>
  <si>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</si>
  <si>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</si>
  <si>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</si>
  <si>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</si>
  <si>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</si>
  <si>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</si>
  <si>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</si>
  <si>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</si>
  <si>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</si>
  <si>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</si>
  <si>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</si>
  <si>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</si>
  <si>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</si>
  <si>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</si>
  <si>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</si>
  <si>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</si>
  <si>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-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</si>
  <si>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</si>
  <si>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</si>
  <si>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</si>
  <si>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</si>
  <si>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</si>
  <si>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</si>
  <si>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</si>
  <si>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</si>
  <si>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</si>
  <si>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</si>
  <si>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</si>
  <si>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</si>
  <si>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</si>
  <si>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</si>
  <si>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</si>
  <si>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</si>
  <si>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</si>
  <si>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</si>
  <si>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</si>
  <si>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</si>
  <si>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</si>
  <si>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</si>
  <si>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</si>
  <si>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</si>
  <si>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</si>
  <si>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</si>
  <si>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</si>
  <si>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</si>
  <si>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</si>
  <si>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</si>
  <si>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</si>
  <si>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</si>
  <si>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</si>
  <si>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</si>
  <si>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</si>
  <si>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</si>
  <si>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</si>
  <si>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</si>
  <si>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</si>
  <si>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</si>
  <si>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</si>
  <si>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</si>
  <si>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</si>
  <si>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</si>
  <si>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</si>
  <si>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</si>
  <si>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</si>
  <si>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</si>
  <si>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</si>
  <si>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</si>
  <si>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</si>
  <si>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</si>
  <si>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</si>
  <si>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</si>
  <si>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</si>
  <si>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</si>
  <si>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</si>
  <si>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</si>
  <si>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</si>
  <si>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</si>
  <si>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</si>
  <si>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</si>
  <si>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</si>
  <si>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</si>
  <si>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</si>
  <si>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</si>
  <si>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</si>
  <si>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</si>
  <si>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</si>
  <si>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</si>
  <si>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</si>
  <si>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</si>
  <si>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</si>
  <si>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</si>
  <si>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</si>
  <si>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</si>
  <si>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</si>
  <si>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</si>
  <si>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</si>
  <si>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</si>
  <si>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</si>
  <si>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</si>
  <si>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</si>
  <si>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</si>
  <si>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</si>
  <si>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</si>
  <si>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</si>
  <si>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</si>
  <si>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</si>
  <si>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</si>
  <si>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</si>
  <si>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</si>
  <si>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</si>
  <si>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</si>
  <si>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</si>
  <si>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</si>
  <si>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</si>
  <si>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</si>
  <si>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</si>
  <si>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</si>
  <si>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</si>
  <si>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</si>
  <si>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</si>
  <si>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</si>
  <si>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</si>
  <si>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</si>
  <si>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</si>
  <si>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</si>
  <si>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</si>
  <si>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</si>
  <si>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</si>
  <si>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</si>
  <si>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7. Результаты закупок товаров, работ и услуг, выполненных для целей реализации инвестиционного проекта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</si>
  <si>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</si>
  <si>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</si>
  <si>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</si>
  <si>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</si>
  <si>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</si>
  <si>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</si>
  <si>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</si>
  <si>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</si>
  <si>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</si>
  <si>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</si>
  <si>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</si>
  <si>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</si>
  <si>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</si>
  <si>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</si>
  <si>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Не требуется</t>
  </si>
  <si>
    <t>Не относится</t>
  </si>
  <si>
    <t>Нет</t>
  </si>
  <si>
    <t>Не влияет</t>
  </si>
  <si>
    <t>АО "Оборонэнерго"</t>
  </si>
  <si>
    <t>Цели</t>
  </si>
  <si>
    <t xml:space="preserve"> (идентификатор инвестиционного проекта)</t>
  </si>
  <si>
    <t xml:space="preserve"> (фирменное наименование субъекта электроэнергетики)</t>
  </si>
  <si>
    <t xml:space="preserve"> (наименование инвестиционного проекта)</t>
  </si>
  <si>
    <t>(фирменное наименование субъекта электроэнергетики)</t>
  </si>
  <si>
    <t>(наименование инвестиционного проекта)</t>
  </si>
  <si>
    <t>(идентификатор инвестиционного проекта)</t>
  </si>
  <si>
    <t xml:space="preserve"> АО "Оборонэнерго</t>
  </si>
  <si>
    <t xml:space="preserve"> АО "Оборонэнерго" </t>
  </si>
  <si>
    <t xml:space="preserve"> АО "Оборонэнерго"  </t>
  </si>
  <si>
    <t>─</t>
  </si>
  <si>
    <t>Архангельская область</t>
  </si>
  <si>
    <t>1.6. Прочие инвестиционные проекты</t>
  </si>
  <si>
    <t>Предложения по корректировке плана</t>
  </si>
  <si>
    <t>Начальная (предельная) цена закупки по извещению/уведомлению, 
тыс. руб. 
(без НДС)</t>
  </si>
  <si>
    <t>Цены заявок/предложений (оферт), 
тыс. руб. 
(без НДС)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</si>
  <si>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</si>
  <si>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</si>
  <si>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</si>
  <si>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</si>
  <si>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r>
      <rPr>
        <b/>
        <sz val="14"/>
        <color theme="1"/>
        <rFont val="Times New Roman"/>
        <family val="1"/>
        <charset val="204"/>
      </rPr>
      <t xml:space="preserve">        </t>
    </r>
    <r>
      <rPr>
        <b/>
        <u/>
        <sz val="14"/>
        <color theme="1"/>
        <rFont val="Times New Roman"/>
        <family val="1"/>
        <charset val="204"/>
      </rPr>
      <t>АО "Оборонэнерго</t>
    </r>
  </si>
  <si>
    <t>Утвержденный план</t>
  </si>
  <si>
    <t xml:space="preserve">
Утвержденный план</t>
  </si>
  <si>
    <t>Год 2025</t>
  </si>
  <si>
    <t>по состоянию на 01.01.2025</t>
  </si>
  <si>
    <t>Исполнение</t>
  </si>
  <si>
    <t>Планируемая (предельная) цена закупки по ГКПЗ, 
млн рублей
(без НДС)</t>
  </si>
  <si>
    <t>Сметная стоимость проекта в ценах 2025 года с НДС, млн. руб.</t>
  </si>
  <si>
    <t>Приобретение доверенных программно-аппаратных комплексов, программного обеспечения и усиления информационной безопасности и защита информации</t>
  </si>
  <si>
    <t>Год 2026</t>
  </si>
  <si>
    <t>Год 2027</t>
  </si>
  <si>
    <t>1)Внедрение, доработка и сопровождение программных продуктов на платформе 1С: Предприятие 8
2)Поставка серверного оборудования
3)Поставка сетевого оборудования с целью создания VPN каналов между филиалами
1С: Предприятие 8. Клиентская лицензия на 500 рабочих мест. Электронная поставка
4)Поставка лицензий 1С: Предприятие 8 ПРОФ конфигурация Управление IT отделом 8 редакция КОРП
5)Поставка лицензий 1С: Предприятие 8 Производственая безопасность. Охрана труда. Электронная поставка.
6)Перевод персональных компьютеров на доверенные программно-аппаратные комплексы
7)Поставка программно-аппаратных комплексов защиты информации в соответствии с обязательными требованиями Федерального законодательства, ФСТЭК России, Роскомнадзора и Минэнерго, с целью обеспечения защиты информации при ее обработке, передаче и использовании в информационных системах АО "Оборонэнерго", включая объекты критической информационной инфраструктуры</t>
  </si>
  <si>
    <t>Закупка  программно-аппаратных комплексов и программного обеспечения</t>
  </si>
  <si>
    <t>2025-2029</t>
  </si>
  <si>
    <t>Централизованная поставка</t>
  </si>
  <si>
    <t>объем заключенного договора в ценах 2025 года с НДС, млн. руб.</t>
  </si>
  <si>
    <t>2025-2029 гг.</t>
  </si>
  <si>
    <t>Обеспечение автоматизации и зищиты деятельности организации</t>
  </si>
  <si>
    <t xml:space="preserve"> АО «Оборонэнерго»</t>
  </si>
  <si>
    <t>филиалы АО "Оборонэнерго"</t>
  </si>
  <si>
    <t>1)переход с программного продукта 1С: УПП на 1С: Бухгалтерия КОРП которая позволит перейти на систему учета с актуальными отчетными формами 
с поддержкой от вендора.
2) покупка и замена серверного оборудования, взамен морально устаревшего и отработавшего срок эксплуатации.
3)создание VPN каналов (Virtual Private Network или «виртуальная частная сеть») между Центральным Аппаратом Управления АО «Оборонэнерго» и филиалами.
4)расширение функционала 1С: Предприятие 8 и включением большего количества персонала в работу в единой информационной системе
5)унификация и повышение качества услуг в сфере информационных технологий, оказываемых собственным персоналом отделов и групп ИТ, упорядочиванием учета оргтехники с разделением по различным параметрам, в части контроля использования отечественных программно-аппаратных комплексов и необходимой производительности для выполнения производственных задач
6)объединие бизнес-процессов (проверка знаний требований в области охраны труда, выдача средств индивидуальной защиты (СИЗ), дерматологических, смывающих средств, учет опасных производственных объектов и др.) протекающие в филиалах, РЭС, производственных участках, в единую среду.Обеспечение учета и контроля прохождения проверки знаний требований охраны труда, обеспечения работников СИЗ и смывающими средствами. Эффективное планирование, анализ и оптимизация распределения ресурсов, экономия и снижение затрат в приобретении СИЗ и смывающих средств
7)совершенствование информационной безопасности, защита информации 
в информационных системах использующие персональные данные, защита объектов критической информационной инфраструктуры (далее по тексту – КИИ) в соответствии с требованиями Федерального законодательства</t>
  </si>
  <si>
    <t>Р/СЕВ/83/03/1.6.2</t>
  </si>
  <si>
    <t>Переход  на доверенные программно-аппаратные комплексы и поставка программно-аппаратных комплексов защиты информации</t>
  </si>
  <si>
    <t>1. Необходимость реализации требований Указа Президента Российской Федерации от 30.03.2022 № 166 «О мерах по обеспечению технологической независимости и безопасности критической инфраструктуры Российской Федерации».                                                                                         2. Компания 1С объявила о прекращении поддержки отраслевых решений на базе 1С: УПП начиная со II квартала 2026 г.                                                                                                                                     3. Необходимость перевода персональных компьютеров на доверенные программно-аппаратные комплексы обозначена в Указе Президента Российской Федерации от 30.03.2022 № 166 «О мерах по обеспечению технологической независимости и безопасности критической инфраструктуры Российской Федерации».                                                                                                                                                                         4. Поставка программно-аппаратных комплексов защиты информации, с целью обеспечения защиты информации при ее обработке, передаче и использовании в информационных системах АО «Оборонэнерго», включая объекты критической информационной инфраструктуры 
5. Замена существующего сетевого оборудования на оборудование российского производства, которое включено в реестр Российской радиоэлектронной продукции.</t>
  </si>
  <si>
    <t>Год раскрытия информации: 2026 год</t>
  </si>
  <si>
    <t>нд</t>
  </si>
  <si>
    <t>Поставка</t>
  </si>
  <si>
    <t>НМА</t>
  </si>
  <si>
    <t>РНЦ</t>
  </si>
  <si>
    <t>ООО "Элтекс Коммуникации"</t>
  </si>
  <si>
    <t xml:space="preserve">www.zakupki.tektorg.ru </t>
  </si>
  <si>
    <t>Протокол ЦЗК</t>
  </si>
  <si>
    <t>1.102/32414378426/1</t>
  </si>
  <si>
    <t>Исполнен 14.03.2025 г.
Централизованная закупка
Договор поставки от 12.02.2025 № 02-2025 с ООО "Элтекс Коммуникации"
Цена договора 5,464556 млн.руб. (с НДС)
Полная оплата (пп № 844 от 11.03.2025 г. на сумму 5,464556 млн.руб.).
Распределение: АО 0,48255592 млн.руб., ВО 0,09301909 млн.руб., РК 0,09427886 млн.руб., НАО 0,00501568 млн.руб.
Срок поставки: 30 к.д. с даты заключения договора (14.03.2025)</t>
  </si>
  <si>
    <t>ООО "АйТи Бизнес Консалтинг"</t>
  </si>
  <si>
    <t>1.15/32514648500/1</t>
  </si>
  <si>
    <t>31.03.2025
31.12.2025</t>
  </si>
  <si>
    <t>Централизованная закупка
Договор от 21.04.2025 № 17-2025 с ООО "АйТи Бизнес Консалтинг" 
Цена договора 25,429824 млн.руб. (НДС 5%)
Распределение: АО 0,70720526 млн.руб., ВО 0,13632324 млн.руб., РК 0,13816946 млн.руб., НАО 0,00735069 млн.руб.
2 этапа поставки:31.03.2025 г. и 31.12.2025 г.
пп № 63553 от 30.12.2025, пп № 63551 от 30.12.2025, пп № 63552 от 30.12.2025</t>
  </si>
  <si>
    <t>ООО "Инфосерв"
ООО "КОННЕКТОР ПЛЮС"</t>
  </si>
  <si>
    <t>ООО "КОННЕКТОР ПЛЮС"</t>
  </si>
  <si>
    <t>1.28/32514742052/1</t>
  </si>
  <si>
    <t>Централизованная поставка
Договор поставки от 19.05.2025 № 29-2025 с ООО "КОННЕКТОР ПЛЮС"
Цена договора 13,3848 млн.руб. (с НДС)
Полная оплата (пп № 1930 от 05.06.2025 г. на сумму 13,3848 млн.руб.)
Распределение: АО 1,18196510 млн.руб., ВО 0,22783953 млн.руб., РК 0,2309252 млн.руб., НАО 0,01228534 млн.руб.
Дата поставки: до 70 к.д. с даты заключения договора (28.07.2025 г.)</t>
  </si>
  <si>
    <t>ООО "Глобал АЙТи"</t>
  </si>
  <si>
    <t>ООО "Глобал АйТи"</t>
  </si>
  <si>
    <t>1.27/32514755367/1</t>
  </si>
  <si>
    <t>Централизованная поставка
Договор от 04.06.2025 № 30-2025 с ООО "Глобал АйТи"
Цена договора 14,9027168 млн.руб. (4,023598 млн.руб. - не облагается НДС; 10,8791188 млн.руб. - облагается НДС)
Распределение: АО 1,31576713 млн.руб., ВО 0,25363166 млн.руб., РК 0,25706664 млн.руб., НАО 0,01367608 млн.руб.
пп № 2321 от 03.07.2025</t>
  </si>
  <si>
    <t>ИП ПОВАРИН ДМИТРИЙ АНАТОЛЬЕВИЧ
ООО "Айтекс"
ООО "Софт Билдинг"
ООО "ЛинкСайд"
ООО "АйТи Бизнес Консалтинг"</t>
  </si>
  <si>
    <t>ИП ПОВАРИН ДМИТРИЙ АНАТОЛЬЕВИЧ
ООО "ЛинкСайд"</t>
  </si>
  <si>
    <t>нл</t>
  </si>
  <si>
    <t>1.63/32515283383/1</t>
  </si>
  <si>
    <t>Централизованная поставка
Договор от 05.11.2025 № 70-2025 с ООО "АйТи Бизнес Консалтинг"
Распределение: АО 0,32003104 млн.руб., ВО 0,06169025 млн.руб., РК 0,06252573 млн.руб., НАО 0,0033264 млн.руб.
пп № 62617 от 10.11.2025</t>
  </si>
  <si>
    <t>ООО "ПИР"</t>
  </si>
  <si>
    <t>1.66/32515323111/1</t>
  </si>
  <si>
    <t>Централизованная поставка
Договор от 17.11.2025 № 76-2025 с ООО "ПИР"
Распределение: АО 0,42323276 млн.руб., ВО 0,08158376 млн.руб., РК 0,08268866 млн.руб., НАО 0,00439908 млн.руб.
пп № 63059 от 05.12.2025</t>
  </si>
  <si>
    <t>Освоение капитальных вложений в прогнозных ценах соответствующих лет всего, млн рублей  (без НДС), в том числе:</t>
  </si>
  <si>
    <t>млн рублей (без НДС)</t>
  </si>
  <si>
    <t>шт./комплекты</t>
  </si>
  <si>
    <t>3.8</t>
  </si>
  <si>
    <t>га.</t>
  </si>
  <si>
    <t>3.9</t>
  </si>
  <si>
    <t>т.у.</t>
  </si>
  <si>
    <t>3.10</t>
  </si>
  <si>
    <t>протяженность, км</t>
  </si>
  <si>
    <t>3.11</t>
  </si>
  <si>
    <t>площадь, м2</t>
  </si>
  <si>
    <t>4.8</t>
  </si>
  <si>
    <t>4.9</t>
  </si>
  <si>
    <t>4.10</t>
  </si>
  <si>
    <t>4.11</t>
  </si>
  <si>
    <t>5.7</t>
  </si>
  <si>
    <t>5.8</t>
  </si>
  <si>
    <t>5.9</t>
  </si>
  <si>
    <t>5.10</t>
  </si>
  <si>
    <t>7.6</t>
  </si>
  <si>
    <t>7.7</t>
  </si>
  <si>
    <t>7.8</t>
  </si>
  <si>
    <t>7.9</t>
  </si>
  <si>
    <t>Предложение по корректировке утвержденного плана</t>
  </si>
  <si>
    <t xml:space="preserve"> по состоянию на 01.01.2022</t>
  </si>
  <si>
    <t>Общий объем финансирования: 0,070 млн. руб. с НДС</t>
  </si>
  <si>
    <t>Общий объем освоения: 0,060 млн. руб.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</si>
</sst>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0">
    <numFmt numFmtId="41" formatCode="_-* #,##0_-;\-* #,##0_-;_-* &quot;-&quot;_-;_-@_-"/>
    <numFmt numFmtId="43" formatCode="_-* #,##0.00_-;\-* #,##0.00_-;_-* &quot;-&quot;??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  <numFmt numFmtId="169" formatCode="#,##0.000"/>
    <numFmt numFmtId="170" formatCode="_-* #,##0.00&quot;р.&quot;_-;\-* #,##0.00&quot;р.&quot;_-;_-* &quot;-&quot;??&quot;р.&quot;_-;_-@_-"/>
    <numFmt numFmtId="171" formatCode="#,##0.0"/>
    <numFmt numFmtId="172" formatCode="0.0"/>
    <numFmt numFmtId="173" formatCode="0.0%"/>
    <numFmt numFmtId="174" formatCode="0.0%_);\(0.0%\)"/>
    <numFmt numFmtId="175" formatCode="#.##0\.00"/>
    <numFmt numFmtId="176" formatCode="#\.00"/>
    <numFmt numFmtId="177" formatCode="\$#\.00"/>
    <numFmt numFmtId="178" formatCode="#\."/>
    <numFmt numFmtId="179" formatCode="General_)"/>
    <numFmt numFmtId="180" formatCode="_-* #,##0&quot;đ.&quot;_-;\-* #,##0&quot;đ.&quot;_-;_-* &quot;-&quot;&quot;đ.&quot;_-;_-@_-"/>
    <numFmt numFmtId="181" formatCode="_-* #,##0.00&quot;đ.&quot;_-;\-* #,##0.00&quot;đ.&quot;_-;_-* &quot;-&quot;??&quot;đ.&quot;_-;_-@_-"/>
    <numFmt numFmtId="182" formatCode="&quot;$&quot;#,##0_);[Red]\(&quot;$&quot;#,##0\)"/>
    <numFmt numFmtId="183" formatCode="_-&quot;Ј&quot;* #,##0.00_-;\-&quot;Ј&quot;* #,##0.00_-;_-&quot;Ј&quot;* &quot;-&quot;??_-;_-@_-"/>
    <numFmt numFmtId="184" formatCode="\$#,##0\ ;\(\$#,##0\)"/>
    <numFmt numFmtId="185" formatCode="_-* #,##0.00[$€-1]_-;\-* #,##0.00[$€-1]_-;_-* &quot;-&quot;??[$€-1]_-"/>
    <numFmt numFmtId="186" formatCode="#,##0_);[Blue]\(#,##0\)"/>
    <numFmt numFmtId="187" formatCode="_-* #,##0_đ_._-;\-* #,##0_đ_._-;_-* &quot;-&quot;_đ_._-;_-@_-"/>
    <numFmt numFmtId="188" formatCode="_-* #,##0.00_đ_._-;\-* #,##0.00_đ_._-;_-* &quot;-&quot;??_đ_._-;_-@_-"/>
    <numFmt numFmtId="189" formatCode="_-* #,##0\ _р_._-;\-* #,##0\ _р_._-;_-* &quot;-&quot;\ _р_._-;_-@_-"/>
    <numFmt numFmtId="190" formatCode="%#\.00"/>
    <numFmt numFmtId="191" formatCode="[$-419]General"/>
  </numFmts>
  <fonts count="10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sz val="12"/>
      <name val="Times New Roman"/>
      <family val="2"/>
    </font>
    <font>
      <sz val="12"/>
      <name val="Times New Roman"/>
      <family val="1"/>
      <charset val="204"/>
    </font>
    <font>
      <sz val="8"/>
      <name val="Arial"/>
      <family val="2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0"/>
      <name val="Helv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u/>
      <sz val="10"/>
      <color indexed="12"/>
      <name val="Courier"/>
      <family val="3"/>
    </font>
    <font>
      <sz val="10"/>
      <name val="Arial Cyr"/>
      <family val="2"/>
      <charset val="204"/>
    </font>
    <font>
      <sz val="10"/>
      <color indexed="24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10"/>
      <name val="MS Sans Serif"/>
      <family val="2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b/>
      <sz val="10"/>
      <color indexed="18"/>
      <name val="Arial Cyr"/>
      <charset val="204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8"/>
      <name val="Helv"/>
      <charset val="204"/>
    </font>
    <font>
      <sz val="9"/>
      <name val="Tahoma"/>
      <family val="2"/>
      <charset val="204"/>
    </font>
    <font>
      <sz val="8"/>
      <name val="Helv"/>
    </font>
    <font>
      <sz val="8"/>
      <color indexed="8"/>
      <name val="Arial"/>
      <family val="2"/>
      <charset val="204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b/>
      <sz val="8"/>
      <color indexed="9"/>
      <name val="Arial Cyr"/>
      <charset val="204"/>
    </font>
    <font>
      <u/>
      <sz val="10"/>
      <color indexed="12"/>
      <name val="Arial Cyr"/>
      <charset val="204"/>
    </font>
    <font>
      <b/>
      <u/>
      <sz val="11"/>
      <color indexed="12"/>
      <name val="Arial"/>
      <family val="2"/>
      <charset val="204"/>
    </font>
    <font>
      <b/>
      <sz val="14"/>
      <name val="Franklin Gothic Medium"/>
      <family val="2"/>
      <charset val="204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Tahoma"/>
      <family val="2"/>
      <charset val="204"/>
    </font>
    <font>
      <b/>
      <sz val="14"/>
      <name val="Arial Cyr"/>
      <family val="2"/>
      <charset val="204"/>
    </font>
    <font>
      <sz val="10"/>
      <name val="Times New Roman"/>
      <family val="1"/>
      <charset val="204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9"/>
      <name val="Arial"/>
      <family val="2"/>
      <charset val="204"/>
    </font>
    <font>
      <sz val="11"/>
      <name val="Times New Roman Cyr"/>
      <family val="1"/>
      <charset val="204"/>
    </font>
    <font>
      <b/>
      <sz val="11"/>
      <name val="Arial"/>
      <family val="2"/>
      <charset val="204"/>
    </font>
    <font>
      <sz val="10"/>
      <color theme="1"/>
      <name val="Arial Cyr"/>
      <charset val="204"/>
    </font>
    <font>
      <u/>
      <sz val="12"/>
      <color theme="10"/>
      <name val="Times New Roman"/>
      <family val="1"/>
      <charset val="204"/>
    </font>
    <font>
      <u/>
      <sz val="10"/>
      <color theme="10"/>
      <name val="Arial Cyr"/>
      <charset val="204"/>
    </font>
    <font>
      <sz val="9"/>
      <color theme="1"/>
      <name val="Arial"/>
      <family val="2"/>
      <charset val="204"/>
    </font>
    <font>
      <sz val="11"/>
      <color rgb="FF000000"/>
      <name val="Calibri"/>
      <family val="2"/>
      <charset val="204"/>
    </font>
    <font>
      <sz val="9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4"/>
      <color theme="1"/>
      <name val="Times New Roman"/>
      <family val="2"/>
      <charset val="204"/>
    </font>
    <font>
      <b/>
      <sz val="12"/>
      <color rgb="FF0070C0"/>
      <name val="Times New Roman"/>
      <family val="1"/>
      <charset val="204"/>
    </font>
  </fonts>
  <fills count="7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7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920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8" applyNumberFormat="0" applyAlignment="0" applyProtection="0"/>
    <xf numFmtId="0" fontId="19" fillId="20" borderId="9" applyNumberFormat="0" applyAlignment="0" applyProtection="0"/>
    <xf numFmtId="0" fontId="20" fillId="20" borderId="8" applyNumberFormat="0" applyAlignment="0" applyProtection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3" fillId="0" borderId="12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3" applyNumberFormat="0" applyFill="0" applyAlignment="0" applyProtection="0"/>
    <xf numFmtId="0" fontId="25" fillId="21" borderId="14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5" applyNumberFormat="0" applyFont="0" applyAlignment="0" applyProtection="0"/>
    <xf numFmtId="0" fontId="32" fillId="0" borderId="16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50" fillId="0" borderId="0"/>
    <xf numFmtId="0" fontId="47" fillId="0" borderId="0"/>
    <xf numFmtId="173" fontId="52" fillId="0" borderId="0">
      <alignment vertical="top"/>
    </xf>
    <xf numFmtId="173" fontId="53" fillId="0" borderId="0">
      <alignment vertical="top"/>
    </xf>
    <xf numFmtId="174" fontId="53" fillId="28" borderId="0">
      <alignment vertical="top"/>
    </xf>
    <xf numFmtId="173" fontId="53" fillId="29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0" fontId="54" fillId="0" borderId="0"/>
    <xf numFmtId="0" fontId="54" fillId="0" borderId="0"/>
    <xf numFmtId="0" fontId="54" fillId="0" borderId="0"/>
    <xf numFmtId="0" fontId="54" fillId="0" borderId="0"/>
    <xf numFmtId="0" fontId="47" fillId="0" borderId="0"/>
    <xf numFmtId="0" fontId="28" fillId="0" borderId="0"/>
    <xf numFmtId="0" fontId="28" fillId="0" borderId="0"/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0" fontId="47" fillId="0" borderId="0"/>
    <xf numFmtId="0" fontId="47" fillId="0" borderId="0"/>
    <xf numFmtId="0" fontId="54" fillId="0" borderId="0"/>
    <xf numFmtId="0" fontId="54" fillId="0" borderId="0"/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0" fontId="54" fillId="0" borderId="0"/>
    <xf numFmtId="0" fontId="54" fillId="0" borderId="0"/>
    <xf numFmtId="0" fontId="54" fillId="0" borderId="0"/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0" fontId="54" fillId="0" borderId="0"/>
    <xf numFmtId="0" fontId="47" fillId="0" borderId="0"/>
    <xf numFmtId="0" fontId="47" fillId="0" borderId="0"/>
    <xf numFmtId="0" fontId="54" fillId="0" borderId="0"/>
    <xf numFmtId="0" fontId="47" fillId="0" borderId="0"/>
    <xf numFmtId="0" fontId="47" fillId="0" borderId="0"/>
    <xf numFmtId="0" fontId="54" fillId="0" borderId="0"/>
    <xf numFmtId="175" fontId="55" fillId="0" borderId="0">
      <protection locked="0"/>
    </xf>
    <xf numFmtId="176" fontId="55" fillId="0" borderId="0">
      <protection locked="0"/>
    </xf>
    <xf numFmtId="175" fontId="55" fillId="0" borderId="0">
      <protection locked="0"/>
    </xf>
    <xf numFmtId="176" fontId="55" fillId="0" borderId="0">
      <protection locked="0"/>
    </xf>
    <xf numFmtId="177" fontId="55" fillId="0" borderId="0">
      <protection locked="0"/>
    </xf>
    <xf numFmtId="178" fontId="55" fillId="0" borderId="57">
      <protection locked="0"/>
    </xf>
    <xf numFmtId="178" fontId="56" fillId="0" borderId="0">
      <protection locked="0"/>
    </xf>
    <xf numFmtId="178" fontId="56" fillId="0" borderId="0">
      <protection locked="0"/>
    </xf>
    <xf numFmtId="178" fontId="55" fillId="0" borderId="57">
      <protection locked="0"/>
    </xf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2" borderId="0" applyNumberFormat="0" applyBorder="0" applyAlignment="0" applyProtection="0"/>
    <xf numFmtId="0" fontId="15" fillId="30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31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33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34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35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3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8" borderId="0" applyNumberFormat="0" applyBorder="0" applyAlignment="0" applyProtection="0"/>
    <xf numFmtId="0" fontId="15" fillId="37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38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3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34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37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5" fillId="4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2" borderId="0" applyNumberFormat="0" applyBorder="0" applyAlignment="0" applyProtection="0"/>
    <xf numFmtId="0" fontId="16" fillId="41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3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39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42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43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44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179" fontId="58" fillId="0" borderId="58">
      <protection locked="0"/>
    </xf>
    <xf numFmtId="180" fontId="43" fillId="0" borderId="0" applyFont="0" applyFill="0" applyBorder="0" applyAlignment="0" applyProtection="0"/>
    <xf numFmtId="181" fontId="43" fillId="0" borderId="0" applyFont="0" applyFill="0" applyBorder="0" applyAlignment="0" applyProtection="0"/>
    <xf numFmtId="0" fontId="30" fillId="3" borderId="0" applyNumberFormat="0" applyBorder="0" applyAlignment="0" applyProtection="0"/>
    <xf numFmtId="0" fontId="20" fillId="20" borderId="8" applyNumberFormat="0" applyAlignment="0" applyProtection="0"/>
    <xf numFmtId="0" fontId="25" fillId="21" borderId="14" applyNumberFormat="0" applyAlignment="0" applyProtection="0"/>
    <xf numFmtId="4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3" fontId="59" fillId="0" borderId="0" applyFont="0" applyFill="0" applyBorder="0" applyAlignment="0" applyProtection="0"/>
    <xf numFmtId="179" fontId="60" fillId="45" borderId="58"/>
    <xf numFmtId="182" fontId="61" fillId="0" borderId="0" applyFont="0" applyFill="0" applyBorder="0" applyAlignment="0" applyProtection="0"/>
    <xf numFmtId="182" fontId="61" fillId="0" borderId="0" applyFont="0" applyFill="0" applyBorder="0" applyAlignment="0" applyProtection="0"/>
    <xf numFmtId="182" fontId="61" fillId="0" borderId="0" applyFont="0" applyFill="0" applyBorder="0" applyAlignment="0" applyProtection="0"/>
    <xf numFmtId="182" fontId="61" fillId="0" borderId="0" applyFont="0" applyFill="0" applyBorder="0" applyAlignment="0" applyProtection="0"/>
    <xf numFmtId="182" fontId="61" fillId="0" borderId="0" applyFont="0" applyFill="0" applyBorder="0" applyAlignment="0" applyProtection="0"/>
    <xf numFmtId="182" fontId="61" fillId="0" borderId="0" applyFont="0" applyFill="0" applyBorder="0" applyAlignment="0" applyProtection="0"/>
    <xf numFmtId="182" fontId="61" fillId="0" borderId="0" applyFont="0" applyFill="0" applyBorder="0" applyAlignment="0" applyProtection="0"/>
    <xf numFmtId="182" fontId="61" fillId="0" borderId="0" applyFont="0" applyFill="0" applyBorder="0" applyAlignment="0" applyProtection="0"/>
    <xf numFmtId="182" fontId="61" fillId="0" borderId="0" applyFont="0" applyFill="0" applyBorder="0" applyAlignment="0" applyProtection="0"/>
    <xf numFmtId="182" fontId="61" fillId="0" borderId="0" applyFont="0" applyFill="0" applyBorder="0" applyAlignment="0" applyProtection="0"/>
    <xf numFmtId="182" fontId="61" fillId="0" borderId="0" applyFont="0" applyFill="0" applyBorder="0" applyAlignment="0" applyProtection="0"/>
    <xf numFmtId="182" fontId="61" fillId="0" borderId="0" applyFont="0" applyFill="0" applyBorder="0" applyAlignment="0" applyProtection="0"/>
    <xf numFmtId="182" fontId="61" fillId="0" borderId="0" applyFont="0" applyFill="0" applyBorder="0" applyAlignment="0" applyProtection="0"/>
    <xf numFmtId="182" fontId="61" fillId="0" borderId="0" applyFont="0" applyFill="0" applyBorder="0" applyAlignment="0" applyProtection="0"/>
    <xf numFmtId="182" fontId="61" fillId="0" borderId="0" applyFont="0" applyFill="0" applyBorder="0" applyAlignment="0" applyProtection="0"/>
    <xf numFmtId="182" fontId="61" fillId="0" borderId="0" applyFont="0" applyFill="0" applyBorder="0" applyAlignment="0" applyProtection="0"/>
    <xf numFmtId="182" fontId="61" fillId="0" borderId="0" applyFont="0" applyFill="0" applyBorder="0" applyAlignment="0" applyProtection="0"/>
    <xf numFmtId="182" fontId="61" fillId="0" borderId="0" applyFont="0" applyFill="0" applyBorder="0" applyAlignment="0" applyProtection="0"/>
    <xf numFmtId="182" fontId="61" fillId="0" borderId="0" applyFont="0" applyFill="0" applyBorder="0" applyAlignment="0" applyProtection="0"/>
    <xf numFmtId="182" fontId="61" fillId="0" borderId="0" applyFont="0" applyFill="0" applyBorder="0" applyAlignment="0" applyProtection="0"/>
    <xf numFmtId="182" fontId="61" fillId="0" borderId="0" applyFont="0" applyFill="0" applyBorder="0" applyAlignment="0" applyProtection="0"/>
    <xf numFmtId="182" fontId="61" fillId="0" borderId="0" applyFont="0" applyFill="0" applyBorder="0" applyAlignment="0" applyProtection="0"/>
    <xf numFmtId="182" fontId="61" fillId="0" borderId="0" applyFont="0" applyFill="0" applyBorder="0" applyAlignment="0" applyProtection="0"/>
    <xf numFmtId="182" fontId="61" fillId="0" borderId="0" applyFont="0" applyFill="0" applyBorder="0" applyAlignment="0" applyProtection="0"/>
    <xf numFmtId="182" fontId="61" fillId="0" borderId="0" applyFont="0" applyFill="0" applyBorder="0" applyAlignment="0" applyProtection="0"/>
    <xf numFmtId="182" fontId="61" fillId="0" borderId="0" applyFont="0" applyFill="0" applyBorder="0" applyAlignment="0" applyProtection="0"/>
    <xf numFmtId="182" fontId="61" fillId="0" borderId="0" applyFont="0" applyFill="0" applyBorder="0" applyAlignment="0" applyProtection="0"/>
    <xf numFmtId="182" fontId="61" fillId="0" borderId="0" applyFont="0" applyFill="0" applyBorder="0" applyAlignment="0" applyProtection="0"/>
    <xf numFmtId="182" fontId="61" fillId="0" borderId="0" applyFont="0" applyFill="0" applyBorder="0" applyAlignment="0" applyProtection="0"/>
    <xf numFmtId="182" fontId="61" fillId="0" borderId="0" applyFont="0" applyFill="0" applyBorder="0" applyAlignment="0" applyProtection="0"/>
    <xf numFmtId="182" fontId="61" fillId="0" borderId="0" applyFont="0" applyFill="0" applyBorder="0" applyAlignment="0" applyProtection="0"/>
    <xf numFmtId="182" fontId="61" fillId="0" borderId="0" applyFont="0" applyFill="0" applyBorder="0" applyAlignment="0" applyProtection="0"/>
    <xf numFmtId="182" fontId="61" fillId="0" borderId="0" applyFont="0" applyFill="0" applyBorder="0" applyAlignment="0" applyProtection="0"/>
    <xf numFmtId="182" fontId="61" fillId="0" borderId="0" applyFont="0" applyFill="0" applyBorder="0" applyAlignment="0" applyProtection="0"/>
    <xf numFmtId="182" fontId="61" fillId="0" borderId="0" applyFont="0" applyFill="0" applyBorder="0" applyAlignment="0" applyProtection="0"/>
    <xf numFmtId="182" fontId="61" fillId="0" borderId="0" applyFont="0" applyFill="0" applyBorder="0" applyAlignment="0" applyProtection="0"/>
    <xf numFmtId="182" fontId="61" fillId="0" borderId="0" applyFont="0" applyFill="0" applyBorder="0" applyAlignment="0" applyProtection="0"/>
    <xf numFmtId="182" fontId="61" fillId="0" borderId="0" applyFont="0" applyFill="0" applyBorder="0" applyAlignment="0" applyProtection="0"/>
    <xf numFmtId="182" fontId="61" fillId="0" borderId="0" applyFont="0" applyFill="0" applyBorder="0" applyAlignment="0" applyProtection="0"/>
    <xf numFmtId="183" fontId="28" fillId="0" borderId="0" applyFont="0" applyFill="0" applyBorder="0" applyAlignment="0" applyProtection="0"/>
    <xf numFmtId="184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14" fontId="62" fillId="0" borderId="0">
      <alignment vertical="top"/>
    </xf>
    <xf numFmtId="38" fontId="63" fillId="0" borderId="0">
      <alignment vertical="top"/>
    </xf>
    <xf numFmtId="185" fontId="62" fillId="0" borderId="0" applyFont="0" applyFill="0" applyBorder="0" applyAlignment="0" applyProtection="0"/>
    <xf numFmtId="0" fontId="58" fillId="0" borderId="0"/>
    <xf numFmtId="0" fontId="58" fillId="0" borderId="0"/>
    <xf numFmtId="0" fontId="15" fillId="0" borderId="0"/>
    <xf numFmtId="0" fontId="15" fillId="0" borderId="0"/>
    <xf numFmtId="0" fontId="58" fillId="0" borderId="0"/>
    <xf numFmtId="0" fontId="58" fillId="0" borderId="0"/>
    <xf numFmtId="191" fontId="99" fillId="0" borderId="0"/>
    <xf numFmtId="0" fontId="58" fillId="0" borderId="0"/>
    <xf numFmtId="0" fontId="31" fillId="0" borderId="0" applyNumberFormat="0" applyFill="0" applyBorder="0" applyAlignment="0" applyProtection="0"/>
    <xf numFmtId="172" fontId="64" fillId="0" borderId="0" applyFill="0" applyBorder="0" applyAlignment="0" applyProtection="0"/>
    <xf numFmtId="172" fontId="52" fillId="0" borderId="0" applyFill="0" applyBorder="0" applyAlignment="0" applyProtection="0"/>
    <xf numFmtId="172" fontId="65" fillId="0" borderId="0" applyFill="0" applyBorder="0" applyAlignment="0" applyProtection="0"/>
    <xf numFmtId="172" fontId="66" fillId="0" borderId="0" applyFill="0" applyBorder="0" applyAlignment="0" applyProtection="0"/>
    <xf numFmtId="172" fontId="67" fillId="0" borderId="0" applyFill="0" applyBorder="0" applyAlignment="0" applyProtection="0"/>
    <xf numFmtId="172" fontId="68" fillId="0" borderId="0" applyFill="0" applyBorder="0" applyAlignment="0" applyProtection="0"/>
    <xf numFmtId="172" fontId="69" fillId="0" borderId="0" applyFill="0" applyBorder="0" applyAlignment="0" applyProtection="0"/>
    <xf numFmtId="2" fontId="59" fillId="0" borderId="0" applyFont="0" applyFill="0" applyBorder="0" applyAlignment="0" applyProtection="0"/>
    <xf numFmtId="0" fontId="34" fillId="4" borderId="0" applyNumberFormat="0" applyBorder="0" applyAlignment="0" applyProtection="0"/>
    <xf numFmtId="0" fontId="70" fillId="0" borderId="0">
      <alignment vertical="top"/>
    </xf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3" fillId="0" borderId="12" applyNumberFormat="0" applyFill="0" applyAlignment="0" applyProtection="0"/>
    <xf numFmtId="0" fontId="23" fillId="0" borderId="0" applyNumberFormat="0" applyFill="0" applyBorder="0" applyAlignment="0" applyProtection="0"/>
    <xf numFmtId="38" fontId="71" fillId="0" borderId="0">
      <alignment vertical="top"/>
    </xf>
    <xf numFmtId="179" fontId="72" fillId="0" borderId="0"/>
    <xf numFmtId="0" fontId="73" fillId="0" borderId="0" applyNumberFormat="0" applyFill="0" applyBorder="0" applyAlignment="0" applyProtection="0">
      <alignment vertical="top"/>
      <protection locked="0"/>
    </xf>
    <xf numFmtId="0" fontId="18" fillId="7" borderId="8" applyNumberFormat="0" applyAlignment="0" applyProtection="0"/>
    <xf numFmtId="38" fontId="53" fillId="0" borderId="0">
      <alignment vertical="top"/>
    </xf>
    <xf numFmtId="38" fontId="53" fillId="28" borderId="0">
      <alignment vertical="top"/>
    </xf>
    <xf numFmtId="186" fontId="53" fillId="29" borderId="0">
      <alignment vertical="top"/>
    </xf>
    <xf numFmtId="38" fontId="53" fillId="0" borderId="0">
      <alignment vertical="top"/>
    </xf>
    <xf numFmtId="0" fontId="32" fillId="0" borderId="16" applyNumberFormat="0" applyFill="0" applyAlignment="0" applyProtection="0"/>
    <xf numFmtId="0" fontId="27" fillId="22" borderId="0" applyNumberFormat="0" applyBorder="0" applyAlignment="0" applyProtection="0"/>
    <xf numFmtId="0" fontId="14" fillId="0" borderId="0" applyNumberFormat="0" applyFill="0" applyBorder="0" applyAlignment="0" applyProtection="0"/>
    <xf numFmtId="0" fontId="43" fillId="0" borderId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74" fillId="0" borderId="0"/>
    <xf numFmtId="0" fontId="47" fillId="0" borderId="0"/>
    <xf numFmtId="0" fontId="75" fillId="23" borderId="15" applyNumberFormat="0" applyFont="0" applyAlignment="0" applyProtection="0"/>
    <xf numFmtId="187" fontId="43" fillId="0" borderId="0" applyFont="0" applyFill="0" applyBorder="0" applyAlignment="0" applyProtection="0"/>
    <xf numFmtId="188" fontId="43" fillId="0" borderId="0" applyFont="0" applyFill="0" applyBorder="0" applyAlignment="0" applyProtection="0"/>
    <xf numFmtId="0" fontId="19" fillId="20" borderId="9" applyNumberFormat="0" applyAlignment="0" applyProtection="0"/>
    <xf numFmtId="0" fontId="76" fillId="0" borderId="0" applyNumberFormat="0">
      <alignment horizontal="left"/>
    </xf>
    <xf numFmtId="0" fontId="77" fillId="32" borderId="0">
      <alignment horizontal="center" vertical="center"/>
    </xf>
    <xf numFmtId="4" fontId="78" fillId="46" borderId="9" applyNumberFormat="0" applyProtection="0">
      <alignment vertical="center"/>
    </xf>
    <xf numFmtId="4" fontId="79" fillId="46" borderId="9" applyNumberFormat="0" applyProtection="0">
      <alignment vertical="center"/>
    </xf>
    <xf numFmtId="4" fontId="78" fillId="46" borderId="9" applyNumberFormat="0" applyProtection="0">
      <alignment horizontal="left" vertical="center" indent="1"/>
    </xf>
    <xf numFmtId="4" fontId="78" fillId="46" borderId="9" applyNumberFormat="0" applyProtection="0">
      <alignment horizontal="left" vertical="center" indent="1"/>
    </xf>
    <xf numFmtId="0" fontId="28" fillId="47" borderId="9" applyNumberFormat="0" applyProtection="0">
      <alignment horizontal="left" vertical="center" indent="1"/>
    </xf>
    <xf numFmtId="4" fontId="78" fillId="48" borderId="9" applyNumberFormat="0" applyProtection="0">
      <alignment horizontal="right" vertical="center"/>
    </xf>
    <xf numFmtId="4" fontId="78" fillId="49" borderId="9" applyNumberFormat="0" applyProtection="0">
      <alignment horizontal="right" vertical="center"/>
    </xf>
    <xf numFmtId="4" fontId="78" fillId="50" borderId="9" applyNumberFormat="0" applyProtection="0">
      <alignment horizontal="right" vertical="center"/>
    </xf>
    <xf numFmtId="4" fontId="78" fillId="51" borderId="9" applyNumberFormat="0" applyProtection="0">
      <alignment horizontal="right" vertical="center"/>
    </xf>
    <xf numFmtId="4" fontId="78" fillId="52" borderId="9" applyNumberFormat="0" applyProtection="0">
      <alignment horizontal="right" vertical="center"/>
    </xf>
    <xf numFmtId="4" fontId="78" fillId="53" borderId="9" applyNumberFormat="0" applyProtection="0">
      <alignment horizontal="right" vertical="center"/>
    </xf>
    <xf numFmtId="4" fontId="78" fillId="54" borderId="9" applyNumberFormat="0" applyProtection="0">
      <alignment horizontal="right" vertical="center"/>
    </xf>
    <xf numFmtId="4" fontId="78" fillId="55" borderId="9" applyNumberFormat="0" applyProtection="0">
      <alignment horizontal="right" vertical="center"/>
    </xf>
    <xf numFmtId="4" fontId="78" fillId="56" borderId="9" applyNumberFormat="0" applyProtection="0">
      <alignment horizontal="right" vertical="center"/>
    </xf>
    <xf numFmtId="4" fontId="80" fillId="57" borderId="9" applyNumberFormat="0" applyProtection="0">
      <alignment horizontal="left" vertical="center" indent="1"/>
    </xf>
    <xf numFmtId="4" fontId="78" fillId="58" borderId="59" applyNumberFormat="0" applyProtection="0">
      <alignment horizontal="left" vertical="center" indent="1"/>
    </xf>
    <xf numFmtId="4" fontId="81" fillId="59" borderId="0" applyNumberFormat="0" applyProtection="0">
      <alignment horizontal="left" vertical="center" indent="1"/>
    </xf>
    <xf numFmtId="0" fontId="28" fillId="47" borderId="9" applyNumberFormat="0" applyProtection="0">
      <alignment horizontal="left" vertical="center" indent="1"/>
    </xf>
    <xf numFmtId="4" fontId="82" fillId="58" borderId="9" applyNumberFormat="0" applyProtection="0">
      <alignment horizontal="left" vertical="center" indent="1"/>
    </xf>
    <xf numFmtId="4" fontId="82" fillId="60" borderId="9" applyNumberFormat="0" applyProtection="0">
      <alignment horizontal="left" vertical="center" indent="1"/>
    </xf>
    <xf numFmtId="0" fontId="28" fillId="60" borderId="9" applyNumberFormat="0" applyProtection="0">
      <alignment horizontal="left" vertical="center" indent="1"/>
    </xf>
    <xf numFmtId="0" fontId="28" fillId="60" borderId="9" applyNumberFormat="0" applyProtection="0">
      <alignment horizontal="left" vertical="center" indent="1"/>
    </xf>
    <xf numFmtId="0" fontId="28" fillId="61" borderId="9" applyNumberFormat="0" applyProtection="0">
      <alignment horizontal="left" vertical="center" indent="1"/>
    </xf>
    <xf numFmtId="0" fontId="28" fillId="61" borderId="9" applyNumberFormat="0" applyProtection="0">
      <alignment horizontal="left" vertical="center" indent="1"/>
    </xf>
    <xf numFmtId="0" fontId="28" fillId="28" borderId="9" applyNumberFormat="0" applyProtection="0">
      <alignment horizontal="left" vertical="center" indent="1"/>
    </xf>
    <xf numFmtId="0" fontId="28" fillId="28" borderId="9" applyNumberFormat="0" applyProtection="0">
      <alignment horizontal="left" vertical="center" indent="1"/>
    </xf>
    <xf numFmtId="0" fontId="28" fillId="47" borderId="9" applyNumberFormat="0" applyProtection="0">
      <alignment horizontal="left" vertical="center" indent="1"/>
    </xf>
    <xf numFmtId="0" fontId="28" fillId="47" borderId="9" applyNumberFormat="0" applyProtection="0">
      <alignment horizontal="left" vertical="center" indent="1"/>
    </xf>
    <xf numFmtId="0" fontId="43" fillId="0" borderId="0"/>
    <xf numFmtId="4" fontId="78" fillId="62" borderId="9" applyNumberFormat="0" applyProtection="0">
      <alignment vertical="center"/>
    </xf>
    <xf numFmtId="4" fontId="79" fillId="62" borderId="9" applyNumberFormat="0" applyProtection="0">
      <alignment vertical="center"/>
    </xf>
    <xf numFmtId="4" fontId="78" fillId="62" borderId="9" applyNumberFormat="0" applyProtection="0">
      <alignment horizontal="left" vertical="center" indent="1"/>
    </xf>
    <xf numFmtId="4" fontId="78" fillId="62" borderId="9" applyNumberFormat="0" applyProtection="0">
      <alignment horizontal="left" vertical="center" indent="1"/>
    </xf>
    <xf numFmtId="4" fontId="78" fillId="58" borderId="9" applyNumberFormat="0" applyProtection="0">
      <alignment horizontal="right" vertical="center"/>
    </xf>
    <xf numFmtId="4" fontId="79" fillId="58" borderId="9" applyNumberFormat="0" applyProtection="0">
      <alignment horizontal="right" vertical="center"/>
    </xf>
    <xf numFmtId="0" fontId="28" fillId="47" borderId="9" applyNumberFormat="0" applyProtection="0">
      <alignment horizontal="left" vertical="center" indent="1"/>
    </xf>
    <xf numFmtId="0" fontId="28" fillId="47" borderId="9" applyNumberFormat="0" applyProtection="0">
      <alignment horizontal="left" vertical="center" indent="1"/>
    </xf>
    <xf numFmtId="0" fontId="83" fillId="0" borderId="0"/>
    <xf numFmtId="4" fontId="84" fillId="58" borderId="9" applyNumberFormat="0" applyProtection="0">
      <alignment horizontal="right" vertical="center"/>
    </xf>
    <xf numFmtId="0" fontId="47" fillId="0" borderId="0"/>
    <xf numFmtId="38" fontId="85" fillId="63" borderId="0">
      <alignment horizontal="right" vertical="top"/>
    </xf>
    <xf numFmtId="0" fontId="58" fillId="0" borderId="0"/>
    <xf numFmtId="164" fontId="28" fillId="0" borderId="0" applyBorder="0" applyAlignment="0" applyProtection="0"/>
    <xf numFmtId="0" fontId="26" fillId="0" borderId="0" applyNumberFormat="0" applyFill="0" applyBorder="0" applyAlignment="0" applyProtection="0"/>
    <xf numFmtId="0" fontId="24" fillId="0" borderId="13" applyNumberFormat="0" applyFill="0" applyAlignment="0" applyProtection="0"/>
    <xf numFmtId="0" fontId="33" fillId="0" borderId="0" applyNumberFormat="0" applyFill="0" applyBorder="0" applyAlignment="0" applyProtection="0"/>
    <xf numFmtId="0" fontId="16" fillId="16" borderId="0" applyNumberFormat="0" applyBorder="0" applyAlignment="0" applyProtection="0"/>
    <xf numFmtId="0" fontId="16" fillId="64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65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66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42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43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6" fillId="67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179" fontId="58" fillId="0" borderId="58">
      <protection locked="0"/>
    </xf>
    <xf numFmtId="0" fontId="18" fillId="7" borderId="8" applyNumberFormat="0" applyAlignment="0" applyProtection="0"/>
    <xf numFmtId="0" fontId="18" fillId="36" borderId="8" applyNumberFormat="0" applyAlignment="0" applyProtection="0"/>
    <xf numFmtId="0" fontId="18" fillId="7" borderId="8" applyNumberFormat="0" applyAlignment="0" applyProtection="0"/>
    <xf numFmtId="0" fontId="18" fillId="7" borderId="8" applyNumberFormat="0" applyAlignment="0" applyProtection="0"/>
    <xf numFmtId="0" fontId="18" fillId="7" borderId="8" applyNumberFormat="0" applyAlignment="0" applyProtection="0"/>
    <xf numFmtId="0" fontId="18" fillId="7" borderId="8" applyNumberFormat="0" applyAlignment="0" applyProtection="0"/>
    <xf numFmtId="0" fontId="18" fillId="7" borderId="8" applyNumberFormat="0" applyAlignment="0" applyProtection="0"/>
    <xf numFmtId="0" fontId="18" fillId="7" borderId="8" applyNumberFormat="0" applyAlignment="0" applyProtection="0"/>
    <xf numFmtId="0" fontId="18" fillId="7" borderId="8" applyNumberFormat="0" applyAlignment="0" applyProtection="0"/>
    <xf numFmtId="0" fontId="18" fillId="7" borderId="8" applyNumberFormat="0" applyAlignment="0" applyProtection="0"/>
    <xf numFmtId="0" fontId="18" fillId="7" borderId="8" applyNumberFormat="0" applyAlignment="0" applyProtection="0"/>
    <xf numFmtId="0" fontId="18" fillId="7" borderId="8" applyNumberFormat="0" applyAlignment="0" applyProtection="0"/>
    <xf numFmtId="0" fontId="18" fillId="7" borderId="8" applyNumberFormat="0" applyAlignment="0" applyProtection="0"/>
    <xf numFmtId="0" fontId="18" fillId="7" borderId="8" applyNumberFormat="0" applyAlignment="0" applyProtection="0"/>
    <xf numFmtId="0" fontId="18" fillId="7" borderId="8" applyNumberFormat="0" applyAlignment="0" applyProtection="0"/>
    <xf numFmtId="0" fontId="18" fillId="7" borderId="8" applyNumberFormat="0" applyAlignment="0" applyProtection="0"/>
    <xf numFmtId="0" fontId="18" fillId="7" borderId="8" applyNumberFormat="0" applyAlignment="0" applyProtection="0"/>
    <xf numFmtId="0" fontId="18" fillId="7" borderId="8" applyNumberFormat="0" applyAlignment="0" applyProtection="0"/>
    <xf numFmtId="0" fontId="18" fillId="7" borderId="8" applyNumberFormat="0" applyAlignment="0" applyProtection="0"/>
    <xf numFmtId="0" fontId="18" fillId="7" borderId="8" applyNumberFormat="0" applyAlignment="0" applyProtection="0"/>
    <xf numFmtId="0" fontId="18" fillId="7" borderId="8" applyNumberFormat="0" applyAlignment="0" applyProtection="0"/>
    <xf numFmtId="0" fontId="18" fillId="7" borderId="8" applyNumberFormat="0" applyAlignment="0" applyProtection="0"/>
    <xf numFmtId="0" fontId="18" fillId="7" borderId="8" applyNumberFormat="0" applyAlignment="0" applyProtection="0"/>
    <xf numFmtId="0" fontId="18" fillId="7" borderId="8" applyNumberFormat="0" applyAlignment="0" applyProtection="0"/>
    <xf numFmtId="0" fontId="18" fillId="7" borderId="8" applyNumberFormat="0" applyAlignment="0" applyProtection="0"/>
    <xf numFmtId="0" fontId="18" fillId="7" borderId="8" applyNumberFormat="0" applyAlignment="0" applyProtection="0"/>
    <xf numFmtId="0" fontId="19" fillId="20" borderId="9" applyNumberFormat="0" applyAlignment="0" applyProtection="0"/>
    <xf numFmtId="0" fontId="19" fillId="68" borderId="9" applyNumberFormat="0" applyAlignment="0" applyProtection="0"/>
    <xf numFmtId="0" fontId="19" fillId="20" borderId="9" applyNumberFormat="0" applyAlignment="0" applyProtection="0"/>
    <xf numFmtId="0" fontId="19" fillId="20" borderId="9" applyNumberFormat="0" applyAlignment="0" applyProtection="0"/>
    <xf numFmtId="0" fontId="19" fillId="20" borderId="9" applyNumberFormat="0" applyAlignment="0" applyProtection="0"/>
    <xf numFmtId="0" fontId="19" fillId="20" borderId="9" applyNumberFormat="0" applyAlignment="0" applyProtection="0"/>
    <xf numFmtId="0" fontId="19" fillId="20" borderId="9" applyNumberFormat="0" applyAlignment="0" applyProtection="0"/>
    <xf numFmtId="0" fontId="19" fillId="20" borderId="9" applyNumberFormat="0" applyAlignment="0" applyProtection="0"/>
    <xf numFmtId="0" fontId="19" fillId="20" borderId="9" applyNumberFormat="0" applyAlignment="0" applyProtection="0"/>
    <xf numFmtId="0" fontId="19" fillId="20" borderId="9" applyNumberFormat="0" applyAlignment="0" applyProtection="0"/>
    <xf numFmtId="0" fontId="19" fillId="20" borderId="9" applyNumberFormat="0" applyAlignment="0" applyProtection="0"/>
    <xf numFmtId="0" fontId="19" fillId="20" borderId="9" applyNumberFormat="0" applyAlignment="0" applyProtection="0"/>
    <xf numFmtId="0" fontId="19" fillId="20" borderId="9" applyNumberFormat="0" applyAlignment="0" applyProtection="0"/>
    <xf numFmtId="0" fontId="19" fillId="20" borderId="9" applyNumberFormat="0" applyAlignment="0" applyProtection="0"/>
    <xf numFmtId="0" fontId="19" fillId="20" borderId="9" applyNumberFormat="0" applyAlignment="0" applyProtection="0"/>
    <xf numFmtId="0" fontId="19" fillId="20" borderId="9" applyNumberFormat="0" applyAlignment="0" applyProtection="0"/>
    <xf numFmtId="0" fontId="19" fillId="20" borderId="9" applyNumberFormat="0" applyAlignment="0" applyProtection="0"/>
    <xf numFmtId="0" fontId="19" fillId="20" borderId="9" applyNumberFormat="0" applyAlignment="0" applyProtection="0"/>
    <xf numFmtId="0" fontId="19" fillId="20" borderId="9" applyNumberFormat="0" applyAlignment="0" applyProtection="0"/>
    <xf numFmtId="0" fontId="19" fillId="20" borderId="9" applyNumberFormat="0" applyAlignment="0" applyProtection="0"/>
    <xf numFmtId="0" fontId="19" fillId="20" borderId="9" applyNumberFormat="0" applyAlignment="0" applyProtection="0"/>
    <xf numFmtId="0" fontId="19" fillId="20" borderId="9" applyNumberFormat="0" applyAlignment="0" applyProtection="0"/>
    <xf numFmtId="0" fontId="19" fillId="20" borderId="9" applyNumberFormat="0" applyAlignment="0" applyProtection="0"/>
    <xf numFmtId="0" fontId="19" fillId="20" borderId="9" applyNumberFormat="0" applyAlignment="0" applyProtection="0"/>
    <xf numFmtId="0" fontId="19" fillId="20" borderId="9" applyNumberFormat="0" applyAlignment="0" applyProtection="0"/>
    <xf numFmtId="0" fontId="19" fillId="20" borderId="9" applyNumberFormat="0" applyAlignment="0" applyProtection="0"/>
    <xf numFmtId="0" fontId="20" fillId="20" borderId="8" applyNumberFormat="0" applyAlignment="0" applyProtection="0"/>
    <xf numFmtId="0" fontId="20" fillId="68" borderId="8" applyNumberFormat="0" applyAlignment="0" applyProtection="0"/>
    <xf numFmtId="0" fontId="20" fillId="20" borderId="8" applyNumberFormat="0" applyAlignment="0" applyProtection="0"/>
    <xf numFmtId="0" fontId="20" fillId="20" borderId="8" applyNumberFormat="0" applyAlignment="0" applyProtection="0"/>
    <xf numFmtId="0" fontId="20" fillId="20" borderId="8" applyNumberFormat="0" applyAlignment="0" applyProtection="0"/>
    <xf numFmtId="0" fontId="20" fillId="20" borderId="8" applyNumberFormat="0" applyAlignment="0" applyProtection="0"/>
    <xf numFmtId="0" fontId="20" fillId="20" borderId="8" applyNumberFormat="0" applyAlignment="0" applyProtection="0"/>
    <xf numFmtId="0" fontId="20" fillId="20" borderId="8" applyNumberFormat="0" applyAlignment="0" applyProtection="0"/>
    <xf numFmtId="0" fontId="20" fillId="20" borderId="8" applyNumberFormat="0" applyAlignment="0" applyProtection="0"/>
    <xf numFmtId="0" fontId="20" fillId="20" borderId="8" applyNumberFormat="0" applyAlignment="0" applyProtection="0"/>
    <xf numFmtId="0" fontId="20" fillId="20" borderId="8" applyNumberFormat="0" applyAlignment="0" applyProtection="0"/>
    <xf numFmtId="0" fontId="20" fillId="20" borderId="8" applyNumberFormat="0" applyAlignment="0" applyProtection="0"/>
    <xf numFmtId="0" fontId="20" fillId="20" borderId="8" applyNumberFormat="0" applyAlignment="0" applyProtection="0"/>
    <xf numFmtId="0" fontId="20" fillId="20" borderId="8" applyNumberFormat="0" applyAlignment="0" applyProtection="0"/>
    <xf numFmtId="0" fontId="20" fillId="20" borderId="8" applyNumberFormat="0" applyAlignment="0" applyProtection="0"/>
    <xf numFmtId="0" fontId="20" fillId="20" borderId="8" applyNumberFormat="0" applyAlignment="0" applyProtection="0"/>
    <xf numFmtId="0" fontId="20" fillId="20" borderId="8" applyNumberFormat="0" applyAlignment="0" applyProtection="0"/>
    <xf numFmtId="0" fontId="20" fillId="20" borderId="8" applyNumberFormat="0" applyAlignment="0" applyProtection="0"/>
    <xf numFmtId="0" fontId="20" fillId="20" borderId="8" applyNumberFormat="0" applyAlignment="0" applyProtection="0"/>
    <xf numFmtId="0" fontId="20" fillId="20" borderId="8" applyNumberFormat="0" applyAlignment="0" applyProtection="0"/>
    <xf numFmtId="0" fontId="20" fillId="20" borderId="8" applyNumberFormat="0" applyAlignment="0" applyProtection="0"/>
    <xf numFmtId="0" fontId="20" fillId="20" borderId="8" applyNumberFormat="0" applyAlignment="0" applyProtection="0"/>
    <xf numFmtId="0" fontId="20" fillId="20" borderId="8" applyNumberFormat="0" applyAlignment="0" applyProtection="0"/>
    <xf numFmtId="0" fontId="20" fillId="20" borderId="8" applyNumberFormat="0" applyAlignment="0" applyProtection="0"/>
    <xf numFmtId="0" fontId="20" fillId="20" borderId="8" applyNumberFormat="0" applyAlignment="0" applyProtection="0"/>
    <xf numFmtId="0" fontId="20" fillId="20" borderId="8" applyNumberFormat="0" applyAlignment="0" applyProtection="0"/>
    <xf numFmtId="0" fontId="100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86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88" fillId="0" borderId="0" applyBorder="0">
      <alignment horizontal="center" vertical="center" wrapText="1"/>
    </xf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31" applyBorder="0">
      <alignment horizontal="center" vertical="center" wrapText="1"/>
    </xf>
    <xf numFmtId="179" fontId="60" fillId="45" borderId="58"/>
    <xf numFmtId="4" fontId="75" fillId="46" borderId="1" applyBorder="0">
      <alignment horizontal="right"/>
    </xf>
    <xf numFmtId="49" fontId="92" fillId="0" borderId="0" applyBorder="0">
      <alignment vertical="center"/>
    </xf>
    <xf numFmtId="0" fontId="24" fillId="0" borderId="13" applyNumberFormat="0" applyFill="0" applyAlignment="0" applyProtection="0"/>
    <xf numFmtId="0" fontId="24" fillId="0" borderId="13" applyNumberFormat="0" applyFill="0" applyAlignment="0" applyProtection="0"/>
    <xf numFmtId="0" fontId="24" fillId="0" borderId="13" applyNumberFormat="0" applyFill="0" applyAlignment="0" applyProtection="0"/>
    <xf numFmtId="0" fontId="24" fillId="0" borderId="13" applyNumberFormat="0" applyFill="0" applyAlignment="0" applyProtection="0"/>
    <xf numFmtId="0" fontId="24" fillId="0" borderId="13" applyNumberFormat="0" applyFill="0" applyAlignment="0" applyProtection="0"/>
    <xf numFmtId="0" fontId="24" fillId="0" borderId="13" applyNumberFormat="0" applyFill="0" applyAlignment="0" applyProtection="0"/>
    <xf numFmtId="0" fontId="24" fillId="0" borderId="13" applyNumberFormat="0" applyFill="0" applyAlignment="0" applyProtection="0"/>
    <xf numFmtId="0" fontId="24" fillId="0" borderId="13" applyNumberFormat="0" applyFill="0" applyAlignment="0" applyProtection="0"/>
    <xf numFmtId="0" fontId="24" fillId="0" borderId="13" applyNumberFormat="0" applyFill="0" applyAlignment="0" applyProtection="0"/>
    <xf numFmtId="0" fontId="24" fillId="0" borderId="13" applyNumberFormat="0" applyFill="0" applyAlignment="0" applyProtection="0"/>
    <xf numFmtId="0" fontId="24" fillId="0" borderId="13" applyNumberFormat="0" applyFill="0" applyAlignment="0" applyProtection="0"/>
    <xf numFmtId="0" fontId="24" fillId="0" borderId="13" applyNumberFormat="0" applyFill="0" applyAlignment="0" applyProtection="0"/>
    <xf numFmtId="0" fontId="24" fillId="0" borderId="13" applyNumberFormat="0" applyFill="0" applyAlignment="0" applyProtection="0"/>
    <xf numFmtId="0" fontId="24" fillId="0" borderId="13" applyNumberFormat="0" applyFill="0" applyAlignment="0" applyProtection="0"/>
    <xf numFmtId="0" fontId="24" fillId="0" borderId="13" applyNumberFormat="0" applyFill="0" applyAlignment="0" applyProtection="0"/>
    <xf numFmtId="0" fontId="24" fillId="0" borderId="13" applyNumberFormat="0" applyFill="0" applyAlignment="0" applyProtection="0"/>
    <xf numFmtId="0" fontId="24" fillId="0" borderId="13" applyNumberFormat="0" applyFill="0" applyAlignment="0" applyProtection="0"/>
    <xf numFmtId="0" fontId="24" fillId="0" borderId="13" applyNumberFormat="0" applyFill="0" applyAlignment="0" applyProtection="0"/>
    <xf numFmtId="0" fontId="24" fillId="0" borderId="13" applyNumberFormat="0" applyFill="0" applyAlignment="0" applyProtection="0"/>
    <xf numFmtId="0" fontId="24" fillId="0" borderId="13" applyNumberFormat="0" applyFill="0" applyAlignment="0" applyProtection="0"/>
    <xf numFmtId="0" fontId="24" fillId="0" borderId="13" applyNumberFormat="0" applyFill="0" applyAlignment="0" applyProtection="0"/>
    <xf numFmtId="0" fontId="24" fillId="0" borderId="13" applyNumberFormat="0" applyFill="0" applyAlignment="0" applyProtection="0"/>
    <xf numFmtId="0" fontId="24" fillId="0" borderId="13" applyNumberFormat="0" applyFill="0" applyAlignment="0" applyProtection="0"/>
    <xf numFmtId="0" fontId="24" fillId="0" borderId="13" applyNumberFormat="0" applyFill="0" applyAlignment="0" applyProtection="0"/>
    <xf numFmtId="0" fontId="93" fillId="0" borderId="0">
      <alignment horizontal="right" vertical="top" wrapText="1"/>
    </xf>
    <xf numFmtId="3" fontId="60" fillId="0" borderId="1" applyBorder="0">
      <alignment vertical="center"/>
    </xf>
    <xf numFmtId="0" fontId="14" fillId="0" borderId="57" applyNumberFormat="0" applyFill="0" applyAlignment="0" applyProtection="0"/>
    <xf numFmtId="0" fontId="14" fillId="0" borderId="57" applyNumberFormat="0" applyFill="0" applyAlignment="0" applyProtection="0"/>
    <xf numFmtId="0" fontId="14" fillId="0" borderId="57" applyNumberFormat="0" applyFill="0" applyAlignment="0" applyProtection="0"/>
    <xf numFmtId="0" fontId="14" fillId="0" borderId="57" applyNumberFormat="0" applyFill="0" applyAlignment="0" applyProtection="0"/>
    <xf numFmtId="0" fontId="14" fillId="0" borderId="57" applyNumberFormat="0" applyFill="0" applyAlignment="0" applyProtection="0"/>
    <xf numFmtId="0" fontId="14" fillId="0" borderId="57" applyNumberFormat="0" applyFill="0" applyAlignment="0" applyProtection="0"/>
    <xf numFmtId="0" fontId="14" fillId="0" borderId="57" applyNumberFormat="0" applyFill="0" applyAlignment="0" applyProtection="0"/>
    <xf numFmtId="0" fontId="14" fillId="0" borderId="57" applyNumberFormat="0" applyFill="0" applyAlignment="0" applyProtection="0"/>
    <xf numFmtId="0" fontId="14" fillId="0" borderId="57" applyNumberFormat="0" applyFill="0" applyAlignment="0" applyProtection="0"/>
    <xf numFmtId="0" fontId="25" fillId="21" borderId="14" applyNumberFormat="0" applyAlignment="0" applyProtection="0"/>
    <xf numFmtId="0" fontId="25" fillId="69" borderId="14" applyNumberFormat="0" applyAlignment="0" applyProtection="0"/>
    <xf numFmtId="0" fontId="25" fillId="21" borderId="14" applyNumberFormat="0" applyAlignment="0" applyProtection="0"/>
    <xf numFmtId="0" fontId="25" fillId="21" borderId="14" applyNumberFormat="0" applyAlignment="0" applyProtection="0"/>
    <xf numFmtId="0" fontId="25" fillId="21" borderId="14" applyNumberFormat="0" applyAlignment="0" applyProtection="0"/>
    <xf numFmtId="0" fontId="25" fillId="21" borderId="14" applyNumberFormat="0" applyAlignment="0" applyProtection="0"/>
    <xf numFmtId="0" fontId="25" fillId="21" borderId="14" applyNumberFormat="0" applyAlignment="0" applyProtection="0"/>
    <xf numFmtId="0" fontId="25" fillId="21" borderId="14" applyNumberFormat="0" applyAlignment="0" applyProtection="0"/>
    <xf numFmtId="0" fontId="25" fillId="21" borderId="14" applyNumberFormat="0" applyAlignment="0" applyProtection="0"/>
    <xf numFmtId="0" fontId="25" fillId="21" borderId="14" applyNumberFormat="0" applyAlignment="0" applyProtection="0"/>
    <xf numFmtId="0" fontId="25" fillId="21" borderId="14" applyNumberFormat="0" applyAlignment="0" applyProtection="0"/>
    <xf numFmtId="0" fontId="25" fillId="21" borderId="14" applyNumberFormat="0" applyAlignment="0" applyProtection="0"/>
    <xf numFmtId="0" fontId="25" fillId="21" borderId="14" applyNumberFormat="0" applyAlignment="0" applyProtection="0"/>
    <xf numFmtId="0" fontId="25" fillId="21" borderId="14" applyNumberFormat="0" applyAlignment="0" applyProtection="0"/>
    <xf numFmtId="0" fontId="25" fillId="21" borderId="14" applyNumberFormat="0" applyAlignment="0" applyProtection="0"/>
    <xf numFmtId="0" fontId="25" fillId="21" borderId="14" applyNumberFormat="0" applyAlignment="0" applyProtection="0"/>
    <xf numFmtId="0" fontId="25" fillId="21" borderId="14" applyNumberFormat="0" applyAlignment="0" applyProtection="0"/>
    <xf numFmtId="0" fontId="25" fillId="21" borderId="14" applyNumberFormat="0" applyAlignment="0" applyProtection="0"/>
    <xf numFmtId="0" fontId="25" fillId="21" borderId="14" applyNumberFormat="0" applyAlignment="0" applyProtection="0"/>
    <xf numFmtId="0" fontId="25" fillId="21" borderId="14" applyNumberFormat="0" applyAlignment="0" applyProtection="0"/>
    <xf numFmtId="0" fontId="25" fillId="21" borderId="14" applyNumberFormat="0" applyAlignment="0" applyProtection="0"/>
    <xf numFmtId="0" fontId="25" fillId="21" borderId="14" applyNumberFormat="0" applyAlignment="0" applyProtection="0"/>
    <xf numFmtId="0" fontId="25" fillId="21" borderId="14" applyNumberFormat="0" applyAlignment="0" applyProtection="0"/>
    <xf numFmtId="0" fontId="25" fillId="21" borderId="14" applyNumberFormat="0" applyAlignment="0" applyProtection="0"/>
    <xf numFmtId="0" fontId="25" fillId="21" borderId="14" applyNumberFormat="0" applyAlignment="0" applyProtection="0"/>
    <xf numFmtId="0" fontId="25" fillId="21" borderId="14" applyNumberFormat="0" applyAlignment="0" applyProtection="0"/>
    <xf numFmtId="0" fontId="14" fillId="29" borderId="0" applyFill="0">
      <alignment wrapText="1"/>
    </xf>
    <xf numFmtId="0" fontId="14" fillId="29" borderId="0" applyFill="0">
      <alignment wrapText="1"/>
    </xf>
    <xf numFmtId="0" fontId="14" fillId="29" borderId="0" applyFill="0">
      <alignment wrapText="1"/>
    </xf>
    <xf numFmtId="0" fontId="14" fillId="29" borderId="0" applyFill="0">
      <alignment wrapText="1"/>
    </xf>
    <xf numFmtId="0" fontId="14" fillId="29" borderId="0" applyFill="0">
      <alignment wrapText="1"/>
    </xf>
    <xf numFmtId="0" fontId="14" fillId="29" borderId="0" applyFill="0">
      <alignment wrapText="1"/>
    </xf>
    <xf numFmtId="0" fontId="14" fillId="29" borderId="0" applyFill="0">
      <alignment wrapText="1"/>
    </xf>
    <xf numFmtId="0" fontId="14" fillId="29" borderId="0" applyFill="0">
      <alignment wrapText="1"/>
    </xf>
    <xf numFmtId="0" fontId="14" fillId="29" borderId="0" applyFill="0">
      <alignment wrapText="1"/>
    </xf>
    <xf numFmtId="0" fontId="14" fillId="29" borderId="0" applyFill="0">
      <alignment wrapText="1"/>
    </xf>
    <xf numFmtId="0" fontId="14" fillId="29" borderId="0" applyFill="0">
      <alignment wrapText="1"/>
    </xf>
    <xf numFmtId="0" fontId="14" fillId="29" borderId="0" applyFill="0">
      <alignment wrapText="1"/>
    </xf>
    <xf numFmtId="0" fontId="14" fillId="29" borderId="0" applyFill="0">
      <alignment wrapText="1"/>
    </xf>
    <xf numFmtId="0" fontId="14" fillId="29" borderId="0" applyFill="0">
      <alignment wrapText="1"/>
    </xf>
    <xf numFmtId="0" fontId="14" fillId="29" borderId="0" applyFill="0">
      <alignment wrapText="1"/>
    </xf>
    <xf numFmtId="0" fontId="14" fillId="29" borderId="0" applyFill="0">
      <alignment wrapText="1"/>
    </xf>
    <xf numFmtId="0" fontId="14" fillId="29" borderId="0" applyFill="0">
      <alignment wrapText="1"/>
    </xf>
    <xf numFmtId="0" fontId="14" fillId="29" borderId="0" applyFill="0">
      <alignment wrapText="1"/>
    </xf>
    <xf numFmtId="0" fontId="14" fillId="29" borderId="0" applyFill="0">
      <alignment wrapText="1"/>
    </xf>
    <xf numFmtId="0" fontId="14" fillId="29" borderId="0" applyFill="0">
      <alignment wrapText="1"/>
    </xf>
    <xf numFmtId="0" fontId="14" fillId="29" borderId="0" applyFill="0">
      <alignment wrapText="1"/>
    </xf>
    <xf numFmtId="0" fontId="14" fillId="29" borderId="0" applyFill="0">
      <alignment wrapText="1"/>
    </xf>
    <xf numFmtId="0" fontId="14" fillId="29" borderId="0" applyFill="0">
      <alignment wrapText="1"/>
    </xf>
    <xf numFmtId="0" fontId="14" fillId="29" borderId="0" applyFill="0">
      <alignment wrapText="1"/>
    </xf>
    <xf numFmtId="0" fontId="14" fillId="29" borderId="0" applyFill="0">
      <alignment wrapText="1"/>
    </xf>
    <xf numFmtId="0" fontId="14" fillId="29" borderId="0" applyFill="0">
      <alignment wrapText="1"/>
    </xf>
    <xf numFmtId="0" fontId="14" fillId="29" borderId="0" applyFill="0">
      <alignment wrapText="1"/>
    </xf>
    <xf numFmtId="0" fontId="14" fillId="29" borderId="0" applyFill="0">
      <alignment wrapText="1"/>
    </xf>
    <xf numFmtId="0" fontId="14" fillId="29" borderId="0" applyFill="0">
      <alignment wrapText="1"/>
    </xf>
    <xf numFmtId="0" fontId="14" fillId="29" borderId="0" applyFill="0">
      <alignment wrapText="1"/>
    </xf>
    <xf numFmtId="0" fontId="14" fillId="29" borderId="0" applyFill="0">
      <alignment wrapText="1"/>
    </xf>
    <xf numFmtId="0" fontId="14" fillId="29" borderId="0" applyFill="0">
      <alignment wrapText="1"/>
    </xf>
    <xf numFmtId="0" fontId="14" fillId="29" borderId="0" applyFill="0">
      <alignment wrapText="1"/>
    </xf>
    <xf numFmtId="0" fontId="14" fillId="29" borderId="0" applyFill="0">
      <alignment wrapText="1"/>
    </xf>
    <xf numFmtId="0" fontId="14" fillId="29" borderId="0" applyFill="0">
      <alignment wrapText="1"/>
    </xf>
    <xf numFmtId="0" fontId="14" fillId="29" borderId="0" applyFill="0">
      <alignment wrapText="1"/>
    </xf>
    <xf numFmtId="0" fontId="14" fillId="29" borderId="0" applyFill="0">
      <alignment wrapText="1"/>
    </xf>
    <xf numFmtId="0" fontId="14" fillId="29" borderId="0" applyFill="0">
      <alignment wrapText="1"/>
    </xf>
    <xf numFmtId="0" fontId="14" fillId="29" borderId="0" applyFill="0">
      <alignment wrapText="1"/>
    </xf>
    <xf numFmtId="0" fontId="14" fillId="29" borderId="0" applyFill="0">
      <alignment wrapText="1"/>
    </xf>
    <xf numFmtId="0" fontId="14" fillId="29" borderId="0" applyFill="0">
      <alignment wrapText="1"/>
    </xf>
    <xf numFmtId="0" fontId="14" fillId="29" borderId="0" applyFill="0">
      <alignment wrapText="1"/>
    </xf>
    <xf numFmtId="0" fontId="14" fillId="29" borderId="0" applyFill="0">
      <alignment wrapText="1"/>
    </xf>
    <xf numFmtId="0" fontId="14" fillId="29" borderId="0" applyFill="0">
      <alignment wrapText="1"/>
    </xf>
    <xf numFmtId="0" fontId="14" fillId="29" borderId="0" applyFill="0">
      <alignment wrapText="1"/>
    </xf>
    <xf numFmtId="0" fontId="14" fillId="29" borderId="0" applyFill="0">
      <alignment wrapText="1"/>
    </xf>
    <xf numFmtId="0" fontId="14" fillId="29" borderId="0" applyFill="0">
      <alignment wrapText="1"/>
    </xf>
    <xf numFmtId="0" fontId="90" fillId="0" borderId="0">
      <alignment horizontal="center" vertical="top" wrapText="1"/>
    </xf>
    <xf numFmtId="0" fontId="94" fillId="0" borderId="0">
      <alignment horizontal="centerContinuous" vertical="center" wrapText="1"/>
    </xf>
    <xf numFmtId="169" fontId="95" fillId="29" borderId="1">
      <alignment wrapText="1"/>
    </xf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7" fillId="70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58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58" fillId="0" borderId="0"/>
    <xf numFmtId="0" fontId="43" fillId="0" borderId="0"/>
    <xf numFmtId="0" fontId="43" fillId="0" borderId="0"/>
    <xf numFmtId="0" fontId="58" fillId="0" borderId="0"/>
    <xf numFmtId="0" fontId="15" fillId="0" borderId="0"/>
    <xf numFmtId="0" fontId="1" fillId="0" borderId="0"/>
    <xf numFmtId="0" fontId="15" fillId="0" borderId="0"/>
    <xf numFmtId="0" fontId="58" fillId="0" borderId="0"/>
    <xf numFmtId="0" fontId="15" fillId="0" borderId="0"/>
    <xf numFmtId="0" fontId="1" fillId="0" borderId="0"/>
    <xf numFmtId="0" fontId="1" fillId="0" borderId="0"/>
    <xf numFmtId="0" fontId="43" fillId="0" borderId="0"/>
    <xf numFmtId="0" fontId="15" fillId="0" borderId="0"/>
    <xf numFmtId="0" fontId="58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102" fillId="0" borderId="0"/>
    <xf numFmtId="0" fontId="58" fillId="0" borderId="0"/>
    <xf numFmtId="0" fontId="103" fillId="0" borderId="0"/>
    <xf numFmtId="0" fontId="102" fillId="0" borderId="0"/>
    <xf numFmtId="0" fontId="28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6" fillId="0" borderId="0"/>
    <xf numFmtId="0" fontId="1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8" fillId="0" borderId="0"/>
    <xf numFmtId="0" fontId="1" fillId="0" borderId="0"/>
    <xf numFmtId="0" fontId="2" fillId="0" borderId="0"/>
    <xf numFmtId="0" fontId="51" fillId="0" borderId="0"/>
    <xf numFmtId="0" fontId="28" fillId="0" borderId="0"/>
    <xf numFmtId="0" fontId="43" fillId="0" borderId="0"/>
    <xf numFmtId="0" fontId="17" fillId="0" borderId="0"/>
    <xf numFmtId="0" fontId="28" fillId="0" borderId="0"/>
    <xf numFmtId="0" fontId="15" fillId="0" borderId="0"/>
    <xf numFmtId="0" fontId="58" fillId="0" borderId="0"/>
    <xf numFmtId="0" fontId="43" fillId="0" borderId="0"/>
    <xf numFmtId="0" fontId="58" fillId="0" borderId="0"/>
    <xf numFmtId="0" fontId="15" fillId="0" borderId="0"/>
    <xf numFmtId="0" fontId="1" fillId="0" borderId="0"/>
    <xf numFmtId="0" fontId="43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5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8" fillId="0" borderId="0"/>
    <xf numFmtId="0" fontId="28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04" fillId="0" borderId="0"/>
    <xf numFmtId="0" fontId="2" fillId="0" borderId="0"/>
    <xf numFmtId="0" fontId="2" fillId="0" borderId="0"/>
    <xf numFmtId="0" fontId="104" fillId="0" borderId="0"/>
    <xf numFmtId="0" fontId="15" fillId="0" borderId="0"/>
    <xf numFmtId="0" fontId="104" fillId="0" borderId="0"/>
    <xf numFmtId="0" fontId="28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2" fillId="0" borderId="0"/>
    <xf numFmtId="0" fontId="10" fillId="0" borderId="0"/>
    <xf numFmtId="0" fontId="1" fillId="0" borderId="0"/>
    <xf numFmtId="0" fontId="28" fillId="0" borderId="0"/>
    <xf numFmtId="0" fontId="105" fillId="0" borderId="0"/>
    <xf numFmtId="0" fontId="2" fillId="0" borderId="0"/>
    <xf numFmtId="0" fontId="1" fillId="0" borderId="0"/>
    <xf numFmtId="0" fontId="10" fillId="0" borderId="0"/>
    <xf numFmtId="0" fontId="2" fillId="0" borderId="0"/>
    <xf numFmtId="0" fontId="1" fillId="0" borderId="0"/>
    <xf numFmtId="0" fontId="2" fillId="0" borderId="0"/>
    <xf numFmtId="49" fontId="75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49" fontId="75" fillId="0" borderId="0" applyBorder="0">
      <alignment vertical="top"/>
    </xf>
    <xf numFmtId="0" fontId="43" fillId="0" borderId="0"/>
    <xf numFmtId="0" fontId="28" fillId="0" borderId="0"/>
    <xf numFmtId="0" fontId="43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5" fillId="0" borderId="0"/>
    <xf numFmtId="0" fontId="58" fillId="0" borderId="0"/>
    <xf numFmtId="0" fontId="58" fillId="0" borderId="0"/>
    <xf numFmtId="49" fontId="75" fillId="0" borderId="0" applyBorder="0">
      <alignment vertical="top"/>
    </xf>
    <xf numFmtId="0" fontId="58" fillId="0" borderId="0"/>
    <xf numFmtId="0" fontId="105" fillId="0" borderId="0"/>
    <xf numFmtId="0" fontId="30" fillId="3" borderId="0" applyNumberFormat="0" applyBorder="0" applyAlignment="0" applyProtection="0"/>
    <xf numFmtId="0" fontId="30" fillId="31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43" fillId="0" borderId="0" applyFont="0" applyFill="0" applyBorder="0" applyProtection="0">
      <alignment horizontal="center" vertical="center" wrapText="1"/>
    </xf>
    <xf numFmtId="0" fontId="43" fillId="0" borderId="0" applyNumberFormat="0" applyFont="0" applyFill="0" applyBorder="0" applyProtection="0">
      <alignment horizontal="justify" vertical="center" wrapText="1"/>
    </xf>
    <xf numFmtId="172" fontId="97" fillId="46" borderId="60" applyNumberFormat="0" applyBorder="0" applyAlignment="0">
      <alignment vertical="center"/>
      <protection locked="0"/>
    </xf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3" fillId="23" borderId="15" applyNumberFormat="0" applyFont="0" applyAlignment="0" applyProtection="0"/>
    <xf numFmtId="0" fontId="43" fillId="23" borderId="15" applyNumberFormat="0" applyFont="0" applyAlignment="0" applyProtection="0"/>
    <xf numFmtId="0" fontId="43" fillId="23" borderId="15" applyNumberFormat="0" applyFont="0" applyAlignment="0" applyProtection="0"/>
    <xf numFmtId="0" fontId="43" fillId="23" borderId="15" applyNumberFormat="0" applyFont="0" applyAlignment="0" applyProtection="0"/>
    <xf numFmtId="0" fontId="43" fillId="23" borderId="15" applyNumberFormat="0" applyFont="0" applyAlignment="0" applyProtection="0"/>
    <xf numFmtId="0" fontId="43" fillId="23" borderId="15" applyNumberFormat="0" applyFont="0" applyAlignment="0" applyProtection="0"/>
    <xf numFmtId="0" fontId="43" fillId="23" borderId="15" applyNumberFormat="0" applyFont="0" applyAlignment="0" applyProtection="0"/>
    <xf numFmtId="0" fontId="43" fillId="23" borderId="15" applyNumberFormat="0" applyFont="0" applyAlignment="0" applyProtection="0"/>
    <xf numFmtId="0" fontId="43" fillId="23" borderId="15" applyNumberFormat="0" applyFont="0" applyAlignment="0" applyProtection="0"/>
    <xf numFmtId="0" fontId="28" fillId="23" borderId="15" applyNumberFormat="0" applyFont="0" applyAlignment="0" applyProtection="0"/>
    <xf numFmtId="0" fontId="28" fillId="23" borderId="15" applyNumberFormat="0" applyFont="0" applyAlignment="0" applyProtection="0"/>
    <xf numFmtId="0" fontId="17" fillId="71" borderId="15" applyNumberFormat="0" applyAlignment="0" applyProtection="0"/>
    <xf numFmtId="0" fontId="17" fillId="71" borderId="15" applyNumberFormat="0" applyAlignment="0" applyProtection="0"/>
    <xf numFmtId="0" fontId="17" fillId="71" borderId="15" applyNumberFormat="0" applyAlignment="0" applyProtection="0"/>
    <xf numFmtId="0" fontId="17" fillId="71" borderId="15" applyNumberFormat="0" applyAlignment="0" applyProtection="0"/>
    <xf numFmtId="0" fontId="17" fillId="71" borderId="15" applyNumberFormat="0" applyAlignment="0" applyProtection="0"/>
    <xf numFmtId="0" fontId="17" fillId="71" borderId="15" applyNumberFormat="0" applyAlignment="0" applyProtection="0"/>
    <xf numFmtId="0" fontId="28" fillId="23" borderId="15" applyNumberFormat="0" applyFont="0" applyAlignment="0" applyProtection="0"/>
    <xf numFmtId="0" fontId="28" fillId="23" borderId="15" applyNumberFormat="0" applyFont="0" applyAlignment="0" applyProtection="0"/>
    <xf numFmtId="0" fontId="28" fillId="23" borderId="15" applyNumberFormat="0" applyFont="0" applyAlignment="0" applyProtection="0"/>
    <xf numFmtId="0" fontId="28" fillId="23" borderId="15" applyNumberFormat="0" applyFont="0" applyAlignment="0" applyProtection="0"/>
    <xf numFmtId="0" fontId="28" fillId="23" borderId="15" applyNumberFormat="0" applyFont="0" applyAlignment="0" applyProtection="0"/>
    <xf numFmtId="0" fontId="28" fillId="23" borderId="15" applyNumberFormat="0" applyFont="0" applyAlignment="0" applyProtection="0"/>
    <xf numFmtId="0" fontId="28" fillId="23" borderId="15" applyNumberFormat="0" applyFont="0" applyAlignment="0" applyProtection="0"/>
    <xf numFmtId="0" fontId="28" fillId="23" borderId="15" applyNumberFormat="0" applyFont="0" applyAlignment="0" applyProtection="0"/>
    <xf numFmtId="0" fontId="28" fillId="23" borderId="15" applyNumberFormat="0" applyFont="0" applyAlignment="0" applyProtection="0"/>
    <xf numFmtId="0" fontId="17" fillId="71" borderId="15" applyNumberFormat="0" applyAlignment="0" applyProtection="0"/>
    <xf numFmtId="0" fontId="28" fillId="23" borderId="15" applyNumberFormat="0" applyFont="0" applyAlignment="0" applyProtection="0"/>
    <xf numFmtId="0" fontId="28" fillId="23" borderId="15" applyNumberFormat="0" applyFont="0" applyAlignment="0" applyProtection="0"/>
    <xf numFmtId="0" fontId="28" fillId="23" borderId="15" applyNumberFormat="0" applyFont="0" applyAlignment="0" applyProtection="0"/>
    <xf numFmtId="0" fontId="28" fillId="23" borderId="15" applyNumberFormat="0" applyFont="0" applyAlignment="0" applyProtection="0"/>
    <xf numFmtId="0" fontId="28" fillId="23" borderId="15" applyNumberFormat="0" applyFont="0" applyAlignment="0" applyProtection="0"/>
    <xf numFmtId="0" fontId="28" fillId="23" borderId="15" applyNumberFormat="0" applyFont="0" applyAlignment="0" applyProtection="0"/>
    <xf numFmtId="0" fontId="28" fillId="23" borderId="15" applyNumberFormat="0" applyFont="0" applyAlignment="0" applyProtection="0"/>
    <xf numFmtId="0" fontId="28" fillId="23" borderId="15" applyNumberFormat="0" applyFont="0" applyAlignment="0" applyProtection="0"/>
    <xf numFmtId="0" fontId="28" fillId="23" borderId="15" applyNumberFormat="0" applyFont="0" applyAlignment="0" applyProtection="0"/>
    <xf numFmtId="0" fontId="28" fillId="23" borderId="15" applyNumberFormat="0" applyFont="0" applyAlignment="0" applyProtection="0"/>
    <xf numFmtId="0" fontId="28" fillId="23" borderId="15" applyNumberFormat="0" applyFont="0" applyAlignment="0" applyProtection="0"/>
    <xf numFmtId="0" fontId="28" fillId="23" borderId="15" applyNumberFormat="0" applyFont="0" applyAlignment="0" applyProtection="0"/>
    <xf numFmtId="0" fontId="28" fillId="23" borderId="15" applyNumberFormat="0" applyFont="0" applyAlignment="0" applyProtection="0"/>
    <xf numFmtId="0" fontId="28" fillId="23" borderId="15" applyNumberFormat="0" applyFont="0" applyAlignment="0" applyProtection="0"/>
    <xf numFmtId="0" fontId="28" fillId="23" borderId="15" applyNumberFormat="0" applyFont="0" applyAlignment="0" applyProtection="0"/>
    <xf numFmtId="0" fontId="28" fillId="23" borderId="15" applyNumberFormat="0" applyFont="0" applyAlignment="0" applyProtection="0"/>
    <xf numFmtId="0" fontId="28" fillId="23" borderId="15" applyNumberFormat="0" applyFont="0" applyAlignment="0" applyProtection="0"/>
    <xf numFmtId="0" fontId="28" fillId="23" borderId="15" applyNumberFormat="0" applyFont="0" applyAlignment="0" applyProtection="0"/>
    <xf numFmtId="0" fontId="28" fillId="23" borderId="15" applyNumberFormat="0" applyFont="0" applyAlignment="0" applyProtection="0"/>
    <xf numFmtId="0" fontId="28" fillId="23" borderId="15" applyNumberFormat="0" applyFont="0" applyAlignment="0" applyProtection="0"/>
    <xf numFmtId="0" fontId="28" fillId="23" borderId="15" applyNumberFormat="0" applyFont="0" applyAlignment="0" applyProtection="0"/>
    <xf numFmtId="0" fontId="28" fillId="23" borderId="15" applyNumberFormat="0" applyFont="0" applyAlignment="0" applyProtection="0"/>
    <xf numFmtId="0" fontId="28" fillId="23" borderId="15" applyNumberFormat="0" applyFont="0" applyAlignment="0" applyProtection="0"/>
    <xf numFmtId="0" fontId="28" fillId="23" borderId="15" applyNumberFormat="0" applyFont="0" applyAlignment="0" applyProtection="0"/>
    <xf numFmtId="0" fontId="28" fillId="23" borderId="15" applyNumberFormat="0" applyFont="0" applyAlignment="0" applyProtection="0"/>
    <xf numFmtId="0" fontId="28" fillId="23" borderId="15" applyNumberFormat="0" applyFont="0" applyAlignment="0" applyProtection="0"/>
    <xf numFmtId="0" fontId="28" fillId="23" borderId="15" applyNumberFormat="0" applyFont="0" applyAlignment="0" applyProtection="0"/>
    <xf numFmtId="0" fontId="28" fillId="23" borderId="15" applyNumberFormat="0" applyFont="0" applyAlignment="0" applyProtection="0"/>
    <xf numFmtId="0" fontId="28" fillId="23" borderId="15" applyNumberFormat="0" applyFont="0" applyAlignment="0" applyProtection="0"/>
    <xf numFmtId="0" fontId="28" fillId="23" borderId="15" applyNumberFormat="0" applyFont="0" applyAlignment="0" applyProtection="0"/>
    <xf numFmtId="0" fontId="28" fillId="23" borderId="15" applyNumberFormat="0" applyFont="0" applyAlignment="0" applyProtection="0"/>
    <xf numFmtId="0" fontId="28" fillId="23" borderId="15" applyNumberFormat="0" applyFont="0" applyAlignment="0" applyProtection="0"/>
    <xf numFmtId="0" fontId="28" fillId="23" borderId="15" applyNumberFormat="0" applyFont="0" applyAlignment="0" applyProtection="0"/>
    <xf numFmtId="0" fontId="28" fillId="23" borderId="15" applyNumberFormat="0" applyFont="0" applyAlignment="0" applyProtection="0"/>
    <xf numFmtId="0" fontId="28" fillId="23" borderId="15" applyNumberFormat="0" applyFont="0" applyAlignment="0" applyProtection="0"/>
    <xf numFmtId="0" fontId="28" fillId="23" borderId="15" applyNumberFormat="0" applyFont="0" applyAlignment="0" applyProtection="0"/>
    <xf numFmtId="0" fontId="28" fillId="23" borderId="15" applyNumberFormat="0" applyFont="0" applyAlignment="0" applyProtection="0"/>
    <xf numFmtId="0" fontId="28" fillId="23" borderId="15" applyNumberFormat="0" applyFont="0" applyAlignment="0" applyProtection="0"/>
    <xf numFmtId="0" fontId="28" fillId="23" borderId="15" applyNumberFormat="0" applyFont="0" applyAlignment="0" applyProtection="0"/>
    <xf numFmtId="9" fontId="15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8" fillId="0" borderId="0" applyFill="0" applyBorder="0" applyAlignment="0" applyProtection="0"/>
    <xf numFmtId="9" fontId="4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28" fillId="0" borderId="0"/>
    <xf numFmtId="38" fontId="52" fillId="0" borderId="0">
      <alignment vertical="top"/>
    </xf>
    <xf numFmtId="0" fontId="28" fillId="0" borderId="0"/>
    <xf numFmtId="0" fontId="54" fillId="0" borderId="0"/>
    <xf numFmtId="0" fontId="107" fillId="0" borderId="1">
      <alignment horizontal="center" vertical="top" wrapText="1"/>
    </xf>
    <xf numFmtId="172" fontId="14" fillId="0" borderId="0" applyFill="0" applyBorder="0" applyAlignment="0" applyProtection="0"/>
    <xf numFmtId="172" fontId="14" fillId="0" borderId="0" applyFill="0" applyBorder="0" applyAlignment="0" applyProtection="0"/>
    <xf numFmtId="172" fontId="14" fillId="0" borderId="0" applyFill="0" applyBorder="0" applyAlignment="0" applyProtection="0"/>
    <xf numFmtId="172" fontId="14" fillId="0" borderId="0" applyFill="0" applyBorder="0" applyAlignment="0" applyProtection="0"/>
    <xf numFmtId="172" fontId="14" fillId="0" borderId="0" applyFill="0" applyBorder="0" applyAlignment="0" applyProtection="0"/>
    <xf numFmtId="172" fontId="14" fillId="0" borderId="0" applyFill="0" applyBorder="0" applyAlignment="0" applyProtection="0"/>
    <xf numFmtId="172" fontId="14" fillId="0" borderId="0" applyFill="0" applyBorder="0" applyAlignment="0" applyProtection="0"/>
    <xf numFmtId="172" fontId="14" fillId="0" borderId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49" fontId="14" fillId="0" borderId="0">
      <alignment horizontal="center"/>
    </xf>
    <xf numFmtId="49" fontId="14" fillId="0" borderId="0">
      <alignment horizontal="center"/>
    </xf>
    <xf numFmtId="49" fontId="14" fillId="0" borderId="0">
      <alignment horizontal="center"/>
    </xf>
    <xf numFmtId="49" fontId="14" fillId="0" borderId="0">
      <alignment horizontal="center"/>
    </xf>
    <xf numFmtId="49" fontId="14" fillId="0" borderId="0">
      <alignment horizontal="center"/>
    </xf>
    <xf numFmtId="49" fontId="14" fillId="0" borderId="0">
      <alignment horizontal="center"/>
    </xf>
    <xf numFmtId="49" fontId="14" fillId="0" borderId="0">
      <alignment horizontal="center"/>
    </xf>
    <xf numFmtId="49" fontId="14" fillId="0" borderId="0">
      <alignment horizontal="center"/>
    </xf>
    <xf numFmtId="49" fontId="14" fillId="0" borderId="0">
      <alignment horizontal="center"/>
    </xf>
    <xf numFmtId="189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2" fontId="14" fillId="0" borderId="0" applyFill="0" applyBorder="0" applyAlignment="0" applyProtection="0"/>
    <xf numFmtId="2" fontId="14" fillId="0" borderId="0" applyFill="0" applyBorder="0" applyAlignment="0" applyProtection="0"/>
    <xf numFmtId="2" fontId="14" fillId="0" borderId="0" applyFill="0" applyBorder="0" applyAlignment="0" applyProtection="0"/>
    <xf numFmtId="2" fontId="14" fillId="0" borderId="0" applyFill="0" applyBorder="0" applyAlignment="0" applyProtection="0"/>
    <xf numFmtId="2" fontId="14" fillId="0" borderId="0" applyFill="0" applyBorder="0" applyAlignment="0" applyProtection="0"/>
    <xf numFmtId="2" fontId="14" fillId="0" borderId="0" applyFill="0" applyBorder="0" applyAlignment="0" applyProtection="0"/>
    <xf numFmtId="2" fontId="14" fillId="0" borderId="0" applyFill="0" applyBorder="0" applyAlignment="0" applyProtection="0"/>
    <xf numFmtId="2" fontId="14" fillId="0" borderId="0" applyFill="0" applyBorder="0" applyAlignment="0" applyProtection="0"/>
    <xf numFmtId="2" fontId="14" fillId="0" borderId="0" applyFill="0" applyBorder="0" applyAlignment="0" applyProtection="0"/>
    <xf numFmtId="164" fontId="1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43" fillId="0" borderId="0" applyFont="0" applyFill="0" applyBorder="0" applyAlignment="0" applyProtection="0"/>
    <xf numFmtId="0" fontId="51" fillId="0" borderId="0"/>
    <xf numFmtId="164" fontId="1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98" fillId="0" borderId="0" applyFill="0" applyBorder="0" applyProtection="0">
      <alignment horizontal="center"/>
    </xf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4" fontId="17" fillId="33" borderId="0" applyBorder="0">
      <alignment horizontal="right"/>
    </xf>
    <xf numFmtId="4" fontId="75" fillId="29" borderId="0" applyBorder="0">
      <alignment horizontal="right"/>
    </xf>
    <xf numFmtId="4" fontId="75" fillId="29" borderId="0" applyBorder="0">
      <alignment horizontal="right"/>
    </xf>
    <xf numFmtId="4" fontId="75" fillId="29" borderId="0" applyBorder="0">
      <alignment horizontal="right"/>
    </xf>
    <xf numFmtId="4" fontId="75" fillId="72" borderId="23" applyBorder="0">
      <alignment horizontal="right"/>
    </xf>
    <xf numFmtId="4" fontId="75" fillId="29" borderId="1" applyFont="0" applyBorder="0">
      <alignment horizontal="right"/>
    </xf>
    <xf numFmtId="0" fontId="34" fillId="4" borderId="0" applyNumberFormat="0" applyBorder="0" applyAlignment="0" applyProtection="0"/>
    <xf numFmtId="0" fontId="34" fillId="33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171" fontId="43" fillId="0" borderId="1" applyFont="0" applyFill="0" applyBorder="0" applyProtection="0">
      <alignment horizontal="center" vertical="center"/>
    </xf>
    <xf numFmtId="190" fontId="55" fillId="0" borderId="0">
      <protection locked="0"/>
    </xf>
    <xf numFmtId="0" fontId="58" fillId="0" borderId="1" applyBorder="0">
      <alignment horizontal="center" vertical="center" wrapText="1"/>
    </xf>
  </cellStyleXfs>
  <cellXfs count="224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10" fillId="0" borderId="4" xfId="2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0" fontId="41" fillId="0" borderId="1" xfId="2" applyFont="1" applyBorder="1" applyAlignment="1">
      <alignment horizontal="center" vertical="center" wrapText="1"/>
    </xf>
    <xf numFmtId="0" fontId="41" fillId="0" borderId="0" xfId="52" applyFont="1"/>
    <xf numFmtId="0" fontId="11" fillId="0" borderId="0" xfId="2" applyFont="1"/>
    <xf numFmtId="0" fontId="7" fillId="0" borderId="0" xfId="2" applyFont="1" applyAlignment="1">
      <alignment vertical="center"/>
    </xf>
    <xf numFmtId="0" fontId="44" fillId="0" borderId="0" xfId="2" applyFont="1"/>
    <xf numFmtId="0" fontId="10" fillId="0" borderId="1" xfId="2" applyBorder="1" applyAlignment="1">
      <alignment horizontal="justify" vertical="top" wrapText="1"/>
    </xf>
    <xf numFmtId="0" fontId="41" fillId="0" borderId="1" xfId="2" applyFont="1" applyBorder="1" applyAlignment="1">
      <alignment horizontal="center" vertical="top" wrapText="1"/>
    </xf>
    <xf numFmtId="0" fontId="41" fillId="0" borderId="1" xfId="2" applyFont="1" applyBorder="1" applyAlignment="1">
      <alignment vertical="top" wrapText="1"/>
    </xf>
    <xf numFmtId="0" fontId="10" fillId="0" borderId="1" xfId="2" applyBorder="1" applyAlignment="1">
      <alignment vertical="top" wrapText="1"/>
    </xf>
    <xf numFmtId="0" fontId="41" fillId="0" borderId="0" xfId="2" applyFont="1" applyAlignment="1">
      <alignment horizontal="center" vertical="top" wrapText="1"/>
    </xf>
    <xf numFmtId="0" fontId="39" fillId="0" borderId="0" xfId="2" applyFont="1"/>
    <xf numFmtId="2" fontId="46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41" fillId="0" borderId="17" xfId="2" applyFont="1" applyBorder="1" applyAlignment="1">
      <alignment vertical="center" wrapText="1"/>
    </xf>
    <xf numFmtId="0" fontId="41" fillId="0" borderId="18" xfId="2" applyFont="1" applyBorder="1" applyAlignment="1">
      <alignment vertical="center" wrapText="1"/>
    </xf>
    <xf numFmtId="0" fontId="44" fillId="0" borderId="0" xfId="2" applyFont="1" applyAlignment="1">
      <alignment horizontal="center"/>
    </xf>
    <xf numFmtId="0" fontId="10" fillId="0" borderId="0" xfId="2" applyAlignment="1">
      <alignment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0" fontId="10" fillId="0" borderId="1" xfId="2" applyBorder="1" applyAlignment="1">
      <alignment horizontal="center" vertical="center" wrapText="1"/>
    </xf>
    <xf numFmtId="0" fontId="45" fillId="0" borderId="1" xfId="2" applyFont="1" applyBorder="1" applyAlignment="1">
      <alignment horizontal="center" vertical="center"/>
    </xf>
    <xf numFmtId="0" fontId="10" fillId="0" borderId="1" xfId="2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67" fontId="41" fillId="0" borderId="1" xfId="2" applyNumberFormat="1" applyFont="1" applyBorder="1" applyAlignment="1">
      <alignment horizontal="center" vertical="center" wrapText="1"/>
    </xf>
    <xf numFmtId="17" fontId="10" fillId="0" borderId="1" xfId="2" applyNumberFormat="1" applyBorder="1" applyAlignment="1">
      <alignment horizontal="center" vertical="center"/>
    </xf>
    <xf numFmtId="0" fontId="49" fillId="0" borderId="20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40" fillId="0" borderId="25" xfId="2" applyFont="1" applyBorder="1" applyAlignment="1">
      <alignment horizontal="justify"/>
    </xf>
    <xf numFmtId="0" fontId="39" fillId="0" borderId="26" xfId="2" applyFont="1" applyBorder="1" applyAlignment="1">
      <alignment horizontal="center" vertical="center"/>
    </xf>
    <xf numFmtId="49" fontId="10" fillId="25" borderId="26" xfId="0" applyNumberFormat="1" applyFont="1" applyFill="1" applyBorder="1" applyAlignment="1">
      <alignment horizontal="center" vertical="center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center" vertical="center" wrapText="1"/>
    </xf>
    <xf numFmtId="0" fontId="40" fillId="0" borderId="25" xfId="2" applyFont="1" applyBorder="1" applyAlignment="1">
      <alignment horizontal="left" vertical="center" wrapText="1"/>
    </xf>
    <xf numFmtId="0" fontId="39" fillId="0" borderId="25" xfId="2" applyFont="1" applyBorder="1" applyAlignment="1">
      <alignment horizontal="justify" vertical="top" wrapText="1"/>
    </xf>
    <xf numFmtId="0" fontId="39" fillId="25" borderId="26" xfId="2" applyFont="1" applyFill="1" applyBorder="1" applyAlignment="1">
      <alignment horizontal="center" vertical="center" wrapText="1"/>
    </xf>
    <xf numFmtId="0" fontId="40" fillId="0" borderId="25" xfId="2" applyFont="1" applyBorder="1" applyAlignment="1">
      <alignment horizontal="justify" vertical="top" wrapText="1"/>
    </xf>
    <xf numFmtId="0" fontId="39" fillId="0" borderId="25" xfId="2" applyFont="1" applyBorder="1" applyAlignment="1">
      <alignment vertical="top" wrapText="1"/>
    </xf>
    <xf numFmtId="0" fontId="39" fillId="0" borderId="26" xfId="2" quotePrefix="1" applyFont="1" applyBorder="1" applyAlignment="1">
      <alignment horizontal="center" vertical="center" wrapText="1"/>
    </xf>
    <xf numFmtId="0" fontId="40" fillId="0" borderId="25" xfId="2" applyFont="1" applyBorder="1" applyAlignment="1">
      <alignment horizontal="center" vertical="center" wrapText="1"/>
    </xf>
    <xf numFmtId="0" fontId="39" fillId="0" borderId="27" xfId="2" applyFont="1" applyBorder="1"/>
    <xf numFmtId="0" fontId="8" fillId="26" borderId="0" xfId="1" applyFont="1" applyFill="1" applyAlignment="1">
      <alignment vertical="center"/>
    </xf>
    <xf numFmtId="0" fontId="4" fillId="26" borderId="0" xfId="1" applyFont="1" applyFill="1" applyAlignment="1">
      <alignment vertical="center"/>
    </xf>
    <xf numFmtId="0" fontId="9" fillId="26" borderId="0" xfId="1" applyFont="1" applyFill="1"/>
    <xf numFmtId="0" fontId="10" fillId="26" borderId="0" xfId="2" applyFill="1"/>
    <xf numFmtId="0" fontId="35" fillId="26" borderId="0" xfId="49" applyFont="1" applyFill="1"/>
    <xf numFmtId="168" fontId="39" fillId="0" borderId="26" xfId="2" applyNumberFormat="1" applyFont="1" applyBorder="1" applyAlignment="1">
      <alignment horizontal="center" vertical="center" wrapText="1"/>
    </xf>
    <xf numFmtId="9" fontId="39" fillId="0" borderId="26" xfId="2" applyNumberFormat="1" applyFont="1" applyBorder="1" applyAlignment="1">
      <alignment horizontal="center" vertical="center"/>
    </xf>
    <xf numFmtId="14" fontId="39" fillId="25" borderId="26" xfId="2" applyNumberFormat="1" applyFont="1" applyFill="1" applyBorder="1" applyAlignment="1">
      <alignment horizontal="center" vertical="center" wrapText="1"/>
    </xf>
    <xf numFmtId="168" fontId="39" fillId="0" borderId="26" xfId="2" applyNumberFormat="1" applyFont="1" applyBorder="1" applyAlignment="1">
      <alignment horizontal="center" vertical="center"/>
    </xf>
    <xf numFmtId="0" fontId="38" fillId="0" borderId="40" xfId="49" applyFont="1" applyBorder="1" applyAlignment="1">
      <alignment horizontal="center" vertical="center" wrapText="1"/>
    </xf>
    <xf numFmtId="0" fontId="38" fillId="0" borderId="50" xfId="49" applyFont="1" applyBorder="1" applyAlignment="1">
      <alignment horizontal="center" vertical="center" wrapText="1"/>
    </xf>
    <xf numFmtId="0" fontId="38" fillId="0" borderId="51" xfId="49" applyFont="1" applyBorder="1" applyAlignment="1">
      <alignment horizontal="center" vertical="center"/>
    </xf>
    <xf numFmtId="0" fontId="38" fillId="0" borderId="44" xfId="49" applyFont="1" applyBorder="1" applyAlignment="1">
      <alignment horizontal="center" vertical="center"/>
    </xf>
    <xf numFmtId="0" fontId="6" fillId="0" borderId="1" xfId="2" applyFont="1" applyBorder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39" fillId="0" borderId="24" xfId="2" applyFont="1" applyBorder="1" applyAlignment="1">
      <alignment horizontal="center" vertical="center" wrapText="1"/>
    </xf>
    <xf numFmtId="0" fontId="40" fillId="0" borderId="23" xfId="2" applyFont="1" applyBorder="1" applyAlignment="1">
      <alignment horizontal="justify" vertical="center"/>
    </xf>
    <xf numFmtId="169" fontId="10" fillId="0" borderId="1" xfId="2" applyNumberFormat="1" applyBorder="1" applyAlignment="1">
      <alignment horizontal="center" vertical="center" wrapText="1"/>
    </xf>
    <xf numFmtId="0" fontId="10" fillId="25" borderId="1" xfId="2" applyFill="1" applyBorder="1" applyAlignment="1">
      <alignment horizontal="center" vertical="center" wrapText="1"/>
    </xf>
    <xf numFmtId="168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6" fillId="27" borderId="63" xfId="49" applyFont="1" applyFill="1" applyBorder="1" applyAlignment="1">
      <alignment horizontal="center" vertical="center"/>
    </xf>
    <xf numFmtId="0" fontId="6" fillId="0" borderId="64" xfId="49" applyFont="1" applyBorder="1" applyAlignment="1">
      <alignment horizontal="center" vertical="center"/>
    </xf>
    <xf numFmtId="0" fontId="6" fillId="0" borderId="31" xfId="49" applyFont="1" applyBorder="1" applyAlignment="1">
      <alignment horizontal="center" vertical="center"/>
    </xf>
    <xf numFmtId="0" fontId="6" fillId="0" borderId="36" xfId="49" applyFont="1" applyBorder="1" applyAlignment="1">
      <alignment horizontal="center" vertical="center"/>
    </xf>
    <xf numFmtId="0" fontId="6" fillId="0" borderId="63" xfId="49" applyFont="1" applyBorder="1" applyAlignment="1">
      <alignment horizontal="center" vertical="center"/>
    </xf>
    <xf numFmtId="0" fontId="6" fillId="0" borderId="62" xfId="49" applyFont="1" applyBorder="1" applyAlignment="1">
      <alignment horizontal="center" vertical="center"/>
    </xf>
    <xf numFmtId="0" fontId="6" fillId="0" borderId="48" xfId="49" applyFont="1" applyBorder="1" applyAlignment="1">
      <alignment horizontal="center" vertical="center"/>
    </xf>
    <xf numFmtId="0" fontId="6" fillId="0" borderId="56" xfId="49" applyFont="1" applyBorder="1" applyAlignment="1">
      <alignment horizontal="center" vertical="center"/>
    </xf>
    <xf numFmtId="0" fontId="6" fillId="0" borderId="61" xfId="49" applyFont="1" applyBorder="1" applyAlignment="1">
      <alignment horizontal="center" vertical="center"/>
    </xf>
    <xf numFmtId="168" fontId="10" fillId="0" borderId="1" xfId="2" applyNumberFormat="1" applyBorder="1" applyAlignment="1">
      <alignment horizontal="center" vertical="center" wrapText="1"/>
    </xf>
    <xf numFmtId="14" fontId="10" fillId="0" borderId="1" xfId="2" applyNumberFormat="1" applyBorder="1" applyAlignment="1">
      <alignment horizontal="center" vertical="center" wrapText="1"/>
    </xf>
    <xf numFmtId="14" fontId="10" fillId="25" borderId="1" xfId="2" applyNumberFormat="1" applyFill="1" applyBorder="1" applyAlignment="1">
      <alignment horizontal="center" vertical="center" wrapText="1"/>
    </xf>
    <xf numFmtId="168" fontId="2" fillId="0" borderId="0" xfId="1" applyNumberFormat="1"/>
    <xf numFmtId="17" fontId="10" fillId="0" borderId="1" xfId="0" applyNumberFormat="1" applyFont="1" applyBorder="1" applyAlignment="1">
      <alignment horizontal="center" vertical="center" wrapText="1"/>
    </xf>
    <xf numFmtId="1" fontId="6" fillId="0" borderId="1" xfId="49" applyNumberFormat="1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14" fontId="10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38" fillId="0" borderId="18" xfId="49" applyFont="1" applyBorder="1" applyAlignment="1">
      <alignment horizontal="center" vertical="center" textRotation="90" wrapText="1"/>
    </xf>
    <xf numFmtId="0" fontId="38" fillId="0" borderId="47" xfId="49" applyFont="1" applyBorder="1" applyAlignment="1">
      <alignment horizontal="center" vertical="center" textRotation="90" wrapText="1"/>
    </xf>
    <xf numFmtId="0" fontId="42" fillId="0" borderId="19" xfId="45" applyFont="1" applyBorder="1" applyAlignment="1">
      <alignment horizontal="center" vertical="center" textRotation="90" wrapText="1"/>
    </xf>
    <xf numFmtId="0" fontId="42" fillId="0" borderId="46" xfId="45" applyFont="1" applyBorder="1" applyAlignment="1">
      <alignment horizontal="center" vertical="center" textRotation="90" wrapText="1"/>
    </xf>
    <xf numFmtId="0" fontId="38" fillId="0" borderId="37" xfId="49" applyFont="1" applyBorder="1" applyAlignment="1">
      <alignment horizontal="center" vertical="center"/>
    </xf>
    <xf numFmtId="0" fontId="38" fillId="0" borderId="27" xfId="49" applyFont="1" applyBorder="1" applyAlignment="1">
      <alignment horizontal="center" vertical="center"/>
    </xf>
    <xf numFmtId="0" fontId="38" fillId="0" borderId="37" xfId="49" applyFont="1" applyBorder="1" applyAlignment="1">
      <alignment horizontal="center" vertical="center" wrapText="1"/>
    </xf>
    <xf numFmtId="0" fontId="38" fillId="0" borderId="27" xfId="49" applyFont="1" applyBorder="1" applyAlignment="1">
      <alignment horizontal="center" vertical="center" wrapText="1"/>
    </xf>
    <xf numFmtId="0" fontId="38" fillId="0" borderId="32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0" borderId="38" xfId="49" applyFont="1" applyBorder="1" applyAlignment="1">
      <alignment horizontal="center" vertical="center" wrapText="1"/>
    </xf>
    <xf numFmtId="0" fontId="38" fillId="0" borderId="41" xfId="49" applyFont="1" applyBorder="1" applyAlignment="1">
      <alignment horizontal="center" vertical="center" wrapText="1"/>
    </xf>
    <xf numFmtId="0" fontId="38" fillId="0" borderId="42" xfId="49" applyFont="1" applyBorder="1" applyAlignment="1">
      <alignment horizontal="center" vertical="center" wrapText="1"/>
    </xf>
    <xf numFmtId="0" fontId="38" fillId="0" borderId="43" xfId="49" applyFont="1" applyBorder="1" applyAlignment="1">
      <alignment horizontal="center" vertical="center" wrapText="1"/>
    </xf>
    <xf numFmtId="0" fontId="38" fillId="0" borderId="45" xfId="49" applyFont="1" applyBorder="1" applyAlignment="1">
      <alignment horizontal="center" vertical="center" wrapText="1"/>
    </xf>
    <xf numFmtId="0" fontId="38" fillId="0" borderId="23" xfId="49" applyFont="1" applyBorder="1" applyAlignment="1">
      <alignment horizontal="center" vertical="center" wrapText="1"/>
    </xf>
    <xf numFmtId="0" fontId="38" fillId="0" borderId="39" xfId="49" applyFont="1" applyBorder="1" applyAlignment="1">
      <alignment horizontal="center" vertical="center"/>
    </xf>
    <xf numFmtId="0" fontId="38" fillId="0" borderId="28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 wrapText="1"/>
    </xf>
    <xf numFmtId="0" fontId="38" fillId="0" borderId="39" xfId="49" applyFont="1" applyBorder="1" applyAlignment="1">
      <alignment horizontal="center" vertical="center" wrapText="1"/>
    </xf>
    <xf numFmtId="0" fontId="38" fillId="0" borderId="28" xfId="49" applyFont="1" applyBorder="1" applyAlignment="1">
      <alignment horizontal="center" vertical="center" wrapText="1"/>
    </xf>
    <xf numFmtId="0" fontId="38" fillId="0" borderId="24" xfId="49" applyFont="1" applyBorder="1" applyAlignment="1">
      <alignment horizontal="center" vertical="center" wrapText="1"/>
    </xf>
    <xf numFmtId="0" fontId="38" fillId="0" borderId="26" xfId="49" applyFont="1" applyBorder="1" applyAlignment="1">
      <alignment horizontal="center" vertical="center" wrapText="1"/>
    </xf>
    <xf numFmtId="0" fontId="38" fillId="0" borderId="25" xfId="49" applyFont="1" applyBorder="1" applyAlignment="1">
      <alignment horizontal="center" vertical="center" wrapText="1"/>
    </xf>
    <xf numFmtId="0" fontId="42" fillId="0" borderId="2" xfId="45" applyFont="1" applyBorder="1" applyAlignment="1">
      <alignment horizontal="center" vertical="center" textRotation="90" wrapText="1"/>
    </xf>
    <xf numFmtId="0" fontId="42" fillId="0" borderId="38" xfId="45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41" fillId="0" borderId="38" xfId="2" applyFont="1" applyBorder="1" applyAlignment="1">
      <alignment horizontal="center" vertical="center" textRotation="90" wrapText="1"/>
    </xf>
    <xf numFmtId="0" fontId="38" fillId="27" borderId="32" xfId="49" applyFont="1" applyFill="1" applyBorder="1" applyAlignment="1">
      <alignment horizontal="center" vertical="center" wrapText="1"/>
    </xf>
    <xf numFmtId="0" fontId="38" fillId="27" borderId="1" xfId="49" applyFont="1" applyFill="1" applyBorder="1" applyAlignment="1">
      <alignment horizontal="center" vertical="center" wrapText="1"/>
    </xf>
    <xf numFmtId="0" fontId="38" fillId="27" borderId="38" xfId="49" applyFont="1" applyFill="1" applyBorder="1" applyAlignment="1">
      <alignment horizontal="center" vertical="center" wrapText="1"/>
    </xf>
    <xf numFmtId="0" fontId="38" fillId="0" borderId="33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46" xfId="49" applyFont="1" applyBorder="1" applyAlignment="1">
      <alignment horizontal="center" vertical="center" wrapText="1"/>
    </xf>
    <xf numFmtId="0" fontId="41" fillId="0" borderId="32" xfId="49" applyFont="1" applyBorder="1" applyAlignment="1">
      <alignment horizontal="center" vertical="center" textRotation="90" wrapText="1"/>
    </xf>
    <xf numFmtId="0" fontId="37" fillId="0" borderId="0" xfId="49" applyFont="1" applyAlignment="1">
      <alignment horizontal="center"/>
    </xf>
    <xf numFmtId="0" fontId="38" fillId="0" borderId="49" xfId="49" applyFont="1" applyBorder="1" applyAlignment="1">
      <alignment horizontal="center" vertical="center" wrapText="1"/>
    </xf>
    <xf numFmtId="0" fontId="38" fillId="0" borderId="30" xfId="49" applyFont="1" applyBorder="1" applyAlignment="1">
      <alignment horizontal="center" vertical="center" wrapText="1"/>
    </xf>
    <xf numFmtId="0" fontId="38" fillId="0" borderId="53" xfId="49" applyFont="1" applyBorder="1" applyAlignment="1">
      <alignment horizontal="center" vertical="center" wrapText="1"/>
    </xf>
    <xf numFmtId="0" fontId="38" fillId="0" borderId="34" xfId="49" applyFont="1" applyBorder="1" applyAlignment="1">
      <alignment horizontal="center" vertical="center" wrapText="1"/>
    </xf>
    <xf numFmtId="0" fontId="38" fillId="0" borderId="6" xfId="49" applyFont="1" applyBorder="1" applyAlignment="1">
      <alignment horizontal="center" vertical="center" wrapText="1"/>
    </xf>
    <xf numFmtId="0" fontId="38" fillId="0" borderId="55" xfId="49" applyFont="1" applyBorder="1" applyAlignment="1">
      <alignment horizontal="center" vertical="center" wrapText="1"/>
    </xf>
    <xf numFmtId="0" fontId="38" fillId="0" borderId="52" xfId="49" applyFont="1" applyBorder="1" applyAlignment="1">
      <alignment horizontal="center" vertical="center" wrapText="1"/>
    </xf>
    <xf numFmtId="0" fontId="38" fillId="0" borderId="29" xfId="49" applyFont="1" applyBorder="1" applyAlignment="1">
      <alignment horizontal="center" vertical="center" wrapText="1"/>
    </xf>
    <xf numFmtId="0" fontId="38" fillId="0" borderId="54" xfId="49" applyFont="1" applyBorder="1" applyAlignment="1">
      <alignment horizontal="center" vertical="center" wrapText="1"/>
    </xf>
    <xf numFmtId="0" fontId="38" fillId="0" borderId="35" xfId="49" applyFont="1" applyBorder="1" applyAlignment="1">
      <alignment horizontal="center" vertical="center" textRotation="90" wrapText="1"/>
    </xf>
    <xf numFmtId="0" fontId="38" fillId="0" borderId="3" xfId="49" applyFont="1" applyBorder="1" applyAlignment="1">
      <alignment horizontal="center" vertical="center" textRotation="90" wrapText="1"/>
    </xf>
    <xf numFmtId="0" fontId="38" fillId="0" borderId="32" xfId="49" applyFont="1" applyBorder="1" applyAlignment="1">
      <alignment horizontal="center" vertical="center" textRotation="90" wrapText="1"/>
    </xf>
    <xf numFmtId="0" fontId="38" fillId="0" borderId="1" xfId="49" applyFont="1" applyBorder="1" applyAlignment="1">
      <alignment horizontal="center" vertical="center" textRotation="90" wrapText="1"/>
    </xf>
    <xf numFmtId="0" fontId="38" fillId="0" borderId="38" xfId="49" applyFont="1" applyBorder="1" applyAlignment="1">
      <alignment horizontal="center" vertical="center" textRotation="90" wrapText="1"/>
    </xf>
    <xf numFmtId="0" fontId="41" fillId="0" borderId="39" xfId="49" applyFont="1" applyBorder="1" applyAlignment="1">
      <alignment horizontal="center" vertical="center" wrapText="1"/>
    </xf>
    <xf numFmtId="0" fontId="41" fillId="0" borderId="28" xfId="49" applyFont="1" applyBorder="1" applyAlignment="1">
      <alignment horizontal="center" vertical="center" wrapText="1"/>
    </xf>
    <xf numFmtId="0" fontId="35" fillId="0" borderId="0" xfId="49" applyFont="1" applyAlignment="1">
      <alignment horizont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8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4" fillId="0" borderId="17" xfId="1" applyFont="1" applyBorder="1" applyAlignment="1">
      <alignment horizontal="center" vertical="center" wrapText="1"/>
    </xf>
    <xf numFmtId="0" fontId="4" fillId="0" borderId="17" xfId="1" applyFont="1" applyBorder="1" applyAlignment="1">
      <alignment horizontal="center" wrapText="1"/>
    </xf>
    <xf numFmtId="0" fontId="41" fillId="0" borderId="1" xfId="2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1" fillId="0" borderId="7" xfId="2" applyFont="1" applyBorder="1" applyAlignment="1">
      <alignment horizontal="center" vertical="center" wrapText="1"/>
    </xf>
    <xf numFmtId="0" fontId="41" fillId="0" borderId="5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19" xfId="2" applyFont="1" applyBorder="1" applyAlignment="1">
      <alignment horizontal="center" vertical="center" wrapText="1"/>
    </xf>
    <xf numFmtId="0" fontId="41" fillId="0" borderId="18" xfId="2" applyFont="1" applyBorder="1" applyAlignment="1">
      <alignment horizontal="center" vertical="center" wrapText="1"/>
    </xf>
    <xf numFmtId="0" fontId="41" fillId="0" borderId="0" xfId="2" applyFont="1" applyAlignment="1">
      <alignment horizontal="center" vertical="top" wrapText="1"/>
    </xf>
    <xf numFmtId="0" fontId="49" fillId="0" borderId="21" xfId="0" applyFont="1" applyBorder="1" applyAlignment="1">
      <alignment horizontal="center" vertical="center" wrapText="1"/>
    </xf>
    <xf numFmtId="0" fontId="49" fillId="0" borderId="22" xfId="0" applyFont="1" applyBorder="1" applyAlignment="1">
      <alignment horizontal="center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10" fillId="0" borderId="0" xfId="2" applyAlignment="1">
      <alignment horizontal="center"/>
    </xf>
    <xf numFmtId="0" fontId="41" fillId="0" borderId="0" xfId="2" applyFont="1" applyAlignment="1">
      <alignment horizontal="center"/>
    </xf>
    <xf numFmtId="0" fontId="39" fillId="0" borderId="26" xfId="2" applyFont="1" applyBorder="1" applyAlignment="1">
      <alignment horizontal="center" vertical="center" wrapText="1"/>
    </xf>
    <xf numFmtId="0" fontId="39" fillId="0" borderId="28" xfId="2" applyFont="1" applyBorder="1" applyAlignment="1">
      <alignment horizontal="center" vertical="center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41" fillId="25" borderId="1" xfId="2" applyFont="1" applyFill="1" applyBorder="1" applyAlignment="1">
      <alignment horizontal="center" vertical="center" wrapText="1"/>
    </xf>
    <xf numFmtId="0" fontId="41" fillId="25" borderId="1" xfId="2" applyFont="1" applyFill="1" applyBorder="1" applyAlignment="1">
      <alignment horizontal="center" vertical="center"/>
    </xf>
    <xf numFmtId="0" fontId="41" fillId="25" borderId="1" xfId="52" applyFont="1" applyFill="1" applyBorder="1" applyAlignment="1">
      <alignment horizontal="center" vertical="center"/>
    </xf>
    <xf numFmtId="0" fontId="41" fillId="25" borderId="1" xfId="52" applyFont="1" applyFill="1" applyBorder="1" applyAlignment="1">
      <alignment horizontal="center" vertical="center" wrapText="1"/>
    </xf>
    <xf numFmtId="0" fontId="41" fillId="25" borderId="1" xfId="2" applyFont="1" applyFill="1" applyBorder="1" applyAlignment="1">
      <alignment horizontal="center" vertical="center" wrapText="1"/>
    </xf>
    <xf numFmtId="49" fontId="41" fillId="25" borderId="1" xfId="2" applyNumberFormat="1" applyFont="1" applyFill="1" applyBorder="1" applyAlignment="1">
      <alignment horizontal="center" vertical="center" wrapText="1"/>
    </xf>
    <xf numFmtId="0" fontId="41" fillId="25" borderId="1" xfId="2" applyFont="1" applyFill="1" applyBorder="1" applyAlignment="1">
      <alignment horizontal="left" vertical="center" wrapText="1"/>
    </xf>
    <xf numFmtId="168" fontId="41" fillId="25" borderId="1" xfId="0" applyNumberFormat="1" applyFont="1" applyFill="1" applyBorder="1" applyAlignment="1">
      <alignment horizontal="center" vertical="center" wrapText="1"/>
    </xf>
    <xf numFmtId="1" fontId="41" fillId="25" borderId="1" xfId="0" applyNumberFormat="1" applyFont="1" applyFill="1" applyBorder="1" applyAlignment="1">
      <alignment horizontal="center" vertical="center" wrapText="1"/>
    </xf>
    <xf numFmtId="168" fontId="10" fillId="25" borderId="1" xfId="0" applyNumberFormat="1" applyFont="1" applyFill="1" applyBorder="1" applyAlignment="1">
      <alignment horizontal="center" vertical="center" wrapText="1"/>
    </xf>
    <xf numFmtId="0" fontId="41" fillId="25" borderId="1" xfId="0" applyFont="1" applyFill="1" applyBorder="1" applyAlignment="1">
      <alignment horizontal="center" vertical="center" wrapText="1"/>
    </xf>
    <xf numFmtId="0" fontId="41" fillId="25" borderId="1" xfId="0" applyFont="1" applyFill="1" applyBorder="1" applyAlignment="1">
      <alignment horizontal="center" vertical="center" wrapText="1"/>
    </xf>
    <xf numFmtId="1" fontId="10" fillId="25" borderId="1" xfId="0" applyNumberFormat="1" applyFont="1" applyFill="1" applyBorder="1" applyAlignment="1">
      <alignment horizontal="center" vertical="center" wrapText="1"/>
    </xf>
    <xf numFmtId="49" fontId="10" fillId="25" borderId="1" xfId="2" applyNumberFormat="1" applyFont="1" applyFill="1" applyBorder="1" applyAlignment="1">
      <alignment horizontal="center" vertical="center" wrapText="1"/>
    </xf>
    <xf numFmtId="0" fontId="10" fillId="25" borderId="1" xfId="2" applyFont="1" applyFill="1" applyBorder="1" applyAlignment="1">
      <alignment horizontal="left" vertical="center" wrapText="1"/>
    </xf>
    <xf numFmtId="2" fontId="10" fillId="25" borderId="1" xfId="0" applyNumberFormat="1" applyFont="1" applyFill="1" applyBorder="1" applyAlignment="1">
      <alignment horizontal="center" vertical="center" wrapText="1"/>
    </xf>
    <xf numFmtId="1" fontId="10" fillId="25" borderId="1" xfId="2" applyNumberFormat="1" applyFont="1" applyFill="1" applyBorder="1" applyAlignment="1">
      <alignment horizontal="center" vertical="center" wrapText="1"/>
    </xf>
    <xf numFmtId="0" fontId="10" fillId="25" borderId="1" xfId="45" applyFont="1" applyFill="1" applyBorder="1" applyAlignment="1">
      <alignment horizontal="left" vertical="center" wrapText="1"/>
    </xf>
    <xf numFmtId="0" fontId="41" fillId="25" borderId="1" xfId="45" applyFont="1" applyFill="1" applyBorder="1" applyAlignment="1">
      <alignment horizontal="left" vertical="center" wrapText="1"/>
    </xf>
    <xf numFmtId="172" fontId="10" fillId="25" borderId="1" xfId="0" applyNumberFormat="1" applyFont="1" applyFill="1" applyBorder="1" applyAlignment="1">
      <alignment horizontal="center" vertical="center" wrapText="1"/>
    </xf>
    <xf numFmtId="0" fontId="41" fillId="25" borderId="4" xfId="52" applyFont="1" applyFill="1" applyBorder="1" applyAlignment="1">
      <alignment horizontal="center" vertical="center"/>
    </xf>
    <xf numFmtId="0" fontId="41" fillId="25" borderId="6" xfId="52" applyFont="1" applyFill="1" applyBorder="1" applyAlignment="1">
      <alignment horizontal="center" vertical="center"/>
    </xf>
    <xf numFmtId="0" fontId="41" fillId="25" borderId="3" xfId="52" applyFont="1" applyFill="1" applyBorder="1" applyAlignment="1">
      <alignment horizontal="center" vertical="center"/>
    </xf>
    <xf numFmtId="0" fontId="41" fillId="25" borderId="4" xfId="0" applyFont="1" applyFill="1" applyBorder="1" applyAlignment="1">
      <alignment horizontal="center" vertical="center" wrapText="1"/>
    </xf>
    <xf numFmtId="0" fontId="41" fillId="25" borderId="3" xfId="0" applyFont="1" applyFill="1" applyBorder="1" applyAlignment="1">
      <alignment horizontal="center" vertical="center" wrapText="1"/>
    </xf>
    <xf numFmtId="168" fontId="10" fillId="0" borderId="0" xfId="2" applyNumberFormat="1" applyAlignment="1">
      <alignment horizontal="left" wrapText="1"/>
    </xf>
  </cellXfs>
  <cellStyles count="1920">
    <cellStyle name=" 1" xfId="68" xr:uid="{98D806B8-5655-4780-9CD7-784CB07CE72C}"/>
    <cellStyle name="%" xfId="69" xr:uid="{C7235D31-BE67-4F1F-9046-3C1C5E0CB04F}"/>
    <cellStyle name="%_Inputs" xfId="70" xr:uid="{AA19246E-7956-4A68-876B-8A50BFB6783F}"/>
    <cellStyle name="%_Inputs (const)" xfId="71" xr:uid="{1A7727EE-C91A-40B4-A7B3-A97E7069096C}"/>
    <cellStyle name="%_Inputs Co" xfId="72" xr:uid="{A4592141-8914-448F-9287-07A524CFD528}"/>
    <cellStyle name="_Model_RAB Мой" xfId="73" xr:uid="{D47C6575-D0AA-4F7D-B568-89FF605DBCE3}"/>
    <cellStyle name="_Model_RAB Мой_46EE.2011(v1.0)" xfId="74" xr:uid="{74E0125C-4BF5-4B1E-BD37-866706D45E79}"/>
    <cellStyle name="_Model_RAB Мой_ARMRAZR" xfId="75" xr:uid="{96D6AF0A-03D0-4EE1-A58E-DEBE30CBADA4}"/>
    <cellStyle name="_Model_RAB Мой_BALANCE.WARM.2011YEAR.NEW.UPDATE.SCHEME" xfId="76" xr:uid="{A36DDB99-351B-4D54-BE06-0116A6ACE3C2}"/>
    <cellStyle name="_Model_RAB Мой_NADB.JNVLS.APTEKA.2011(v1.3.3)" xfId="77" xr:uid="{E463147A-9EAC-4278-839B-23142992927F}"/>
    <cellStyle name="_Model_RAB Мой_NADB.JNVLS.APTEKA.2011(v1.3.4)" xfId="78" xr:uid="{8E698DF9-8CDF-474A-A183-B026F0FAAF17}"/>
    <cellStyle name="_Model_RAB Мой_PREDEL.JKH.UTV.2011(v1.0.1)" xfId="79" xr:uid="{315605B2-E763-4271-8E7D-35D965A835DE}"/>
    <cellStyle name="_Model_RAB Мой_UPDATE.46EE.2011.TO.1.1" xfId="80" xr:uid="{E7635C31-2C8F-417A-A4F9-A432FBF0B4C2}"/>
    <cellStyle name="_Model_RAB Мой_UPDATE.BALANCE.WARM.2011YEAR.TO.1.1" xfId="81" xr:uid="{51218773-B131-4AAD-B833-A11B6DCAD12C}"/>
    <cellStyle name="_Model_RAB_MRSK_svod" xfId="82" xr:uid="{E8EF9974-5DCD-4FBB-BAB9-E6FBE63D3DBA}"/>
    <cellStyle name="_Model_RAB_MRSK_svod_46EE.2011(v1.0)" xfId="83" xr:uid="{71A99603-8B5A-46D4-9284-073F11C5365C}"/>
    <cellStyle name="_Model_RAB_MRSK_svod_ARMRAZR" xfId="84" xr:uid="{FC530E8A-BD73-48BB-9FB2-867179EE2270}"/>
    <cellStyle name="_Model_RAB_MRSK_svod_BALANCE.WARM.2011YEAR.NEW.UPDATE.SCHEME" xfId="85" xr:uid="{FE52BF48-2EF4-434D-97FC-3F95D6F458AB}"/>
    <cellStyle name="_Model_RAB_MRSK_svod_NADB.JNVLS.APTEKA.2011(v1.3.3)" xfId="86" xr:uid="{272B9002-D65D-4E12-9DCC-9601DDF85EE2}"/>
    <cellStyle name="_Model_RAB_MRSK_svod_NADB.JNVLS.APTEKA.2011(v1.3.4)" xfId="87" xr:uid="{C85529E1-5AB2-417A-9345-CD9619BCC331}"/>
    <cellStyle name="_Model_RAB_MRSK_svod_PREDEL.JKH.UTV.2011(v1.0.1)" xfId="88" xr:uid="{A5C6AACD-7BE2-48B0-9BCB-477346783FD1}"/>
    <cellStyle name="_Model_RAB_MRSK_svod_UPDATE.46EE.2011.TO.1.1" xfId="89" xr:uid="{0E1DFD01-E8D4-411A-93E8-EA4A86D72E68}"/>
    <cellStyle name="_Model_RAB_MRSK_svod_UPDATE.BALANCE.WARM.2011YEAR.TO.1.1" xfId="90" xr:uid="{71FE4707-8A18-49A7-AFB6-4B73F7B40C43}"/>
    <cellStyle name="_ВО ОП ТЭС-ОТ- 2007" xfId="91" xr:uid="{FB555E59-82E8-48C7-B698-546AA8FCB252}"/>
    <cellStyle name="_ВФ ОАО ТЭС-ОТ- 2009" xfId="92" xr:uid="{04EC7746-627F-42F4-94E0-4EA4584F5FBC}"/>
    <cellStyle name="_выручка по присоединениям2" xfId="93" xr:uid="{48A850EF-5F6F-4D67-A270-E56FA20D63BB}"/>
    <cellStyle name="_Договор аренды ЯЭ с разбивкой" xfId="94" xr:uid="{0C0A79EA-9856-4F14-9557-9C9F37AE02FC}"/>
    <cellStyle name="_Исходные данные для модели" xfId="95" xr:uid="{35AAEFA2-54E1-442D-AE03-034D6AD58E7C}"/>
    <cellStyle name="_Книга1" xfId="96" xr:uid="{22B12692-B340-413B-BE8E-D5D4392AD567}"/>
    <cellStyle name="_Книга1_Копия АРМ_БП_РСК_V10 0_20100213" xfId="97" xr:uid="{9D35EFB1-E418-4503-804E-3BBA54DD12ED}"/>
    <cellStyle name="_МОДЕЛЬ_1 (2)" xfId="98" xr:uid="{DDD599E3-5872-489A-8FFC-FCB99B90746A}"/>
    <cellStyle name="_МОДЕЛЬ_1 (2)_46EE.2011(v1.0)" xfId="99" xr:uid="{93AE635F-9486-4CA0-8695-20BE3349F0F9}"/>
    <cellStyle name="_МОДЕЛЬ_1 (2)_ARMRAZR" xfId="100" xr:uid="{B68D3145-41AB-4B25-B058-19F267B1784A}"/>
    <cellStyle name="_МОДЕЛЬ_1 (2)_BALANCE.WARM.2011YEAR.NEW.UPDATE.SCHEME" xfId="101" xr:uid="{E501B8FD-86DB-4249-94AD-DE56E50CE14A}"/>
    <cellStyle name="_МОДЕЛЬ_1 (2)_NADB.JNVLS.APTEKA.2011(v1.3.3)" xfId="102" xr:uid="{DFD885AF-4784-4CCC-ADCE-72254D17C237}"/>
    <cellStyle name="_МОДЕЛЬ_1 (2)_NADB.JNVLS.APTEKA.2011(v1.3.4)" xfId="103" xr:uid="{BEFE4887-4466-4D31-9EB0-9081D53D4E0E}"/>
    <cellStyle name="_МОДЕЛЬ_1 (2)_PREDEL.JKH.UTV.2011(v1.0.1)" xfId="104" xr:uid="{B3A2C274-6FF7-4726-BF3A-11C98CDBD91A}"/>
    <cellStyle name="_МОДЕЛЬ_1 (2)_UPDATE.46EE.2011.TO.1.1" xfId="105" xr:uid="{D17A1E97-C4B5-450B-8217-A94F7C59F19B}"/>
    <cellStyle name="_МОДЕЛЬ_1 (2)_UPDATE.BALANCE.WARM.2011YEAR.TO.1.1" xfId="106" xr:uid="{D76FF991-8C6E-4B13-984D-16BE1CD9141E}"/>
    <cellStyle name="_НВВ 2009 постатейно свод по филиалам_09_02_09" xfId="107" xr:uid="{A7761D1A-CF31-4855-8BBF-44F8FB7D4661}"/>
    <cellStyle name="_НВВ 2009 постатейно свод по филиалам_для Валентина" xfId="108" xr:uid="{30D28A14-BE52-4A79-AD43-B7B71F07F577}"/>
    <cellStyle name="_Омск" xfId="109" xr:uid="{8D3FB9E9-20D2-4F24-97ED-56A95CF698AE}"/>
    <cellStyle name="_ОТ ИД 2009" xfId="110" xr:uid="{91D30CBC-9140-4289-828C-EB9DE26CED56}"/>
    <cellStyle name="_пр 5 тариф RAB" xfId="111" xr:uid="{AB8ECB34-FE35-4EF6-A982-7A9C439D4B22}"/>
    <cellStyle name="_пр 5 тариф RAB_46EE.2011(v1.0)" xfId="112" xr:uid="{247FA7EA-8631-47AF-8FFF-24D6BF99D1D9}"/>
    <cellStyle name="_пр 5 тариф RAB_ARMRAZR" xfId="113" xr:uid="{024CCCA7-4CA8-4179-A4FC-6C0D76814BFA}"/>
    <cellStyle name="_пр 5 тариф RAB_BALANCE.WARM.2011YEAR.NEW.UPDATE.SCHEME" xfId="114" xr:uid="{148184CA-93EC-4CA3-B65F-22485DAFF037}"/>
    <cellStyle name="_пр 5 тариф RAB_NADB.JNVLS.APTEKA.2011(v1.3.3)" xfId="115" xr:uid="{32D7B986-6086-435C-8486-5A572F745E1B}"/>
    <cellStyle name="_пр 5 тариф RAB_NADB.JNVLS.APTEKA.2011(v1.3.4)" xfId="116" xr:uid="{2B730C51-EF36-4EEB-A5B6-DC832969A790}"/>
    <cellStyle name="_пр 5 тариф RAB_PREDEL.JKH.UTV.2011(v1.0.1)" xfId="117" xr:uid="{4CA9F252-3F8E-4180-AEA9-AAB2582734E4}"/>
    <cellStyle name="_пр 5 тариф RAB_UPDATE.46EE.2011.TO.1.1" xfId="118" xr:uid="{9028525A-9D7E-4965-896D-20EA563D4DD7}"/>
    <cellStyle name="_пр 5 тариф RAB_UPDATE.BALANCE.WARM.2011YEAR.TO.1.1" xfId="119" xr:uid="{F286D0A0-BEC8-4878-9B22-0CBC7E1E8D08}"/>
    <cellStyle name="_Предожение _ДБП_2009 г ( согласованные БП)  (2)" xfId="120" xr:uid="{606597A4-3296-430F-9E0B-6518E9A221BB}"/>
    <cellStyle name="_Приложение МТС-3-КС" xfId="121" xr:uid="{4C622DB8-1E07-4C6A-82CB-378ADEC58471}"/>
    <cellStyle name="_Приложение-МТС--2-1" xfId="122" xr:uid="{3E7B04E7-84A1-4E7F-898B-166AC4B0630A}"/>
    <cellStyle name="_Расчет RAB_22072008" xfId="123" xr:uid="{A4C63D7E-D916-40E9-A09A-0DF31F552D00}"/>
    <cellStyle name="_Расчет RAB_22072008_46EE.2011(v1.0)" xfId="124" xr:uid="{D382E800-A611-4E53-8853-4908D8AFCA3F}"/>
    <cellStyle name="_Расчет RAB_22072008_ARMRAZR" xfId="125" xr:uid="{DB93ADD5-CADE-486A-A703-40F4B9D08304}"/>
    <cellStyle name="_Расчет RAB_22072008_BALANCE.WARM.2011YEAR.NEW.UPDATE.SCHEME" xfId="126" xr:uid="{C46796A4-B42C-41F0-BF87-7375D3F5819B}"/>
    <cellStyle name="_Расчет RAB_22072008_NADB.JNVLS.APTEKA.2011(v1.3.3)" xfId="127" xr:uid="{078CBA10-944C-4385-9A74-49F7040C87B6}"/>
    <cellStyle name="_Расчет RAB_22072008_NADB.JNVLS.APTEKA.2011(v1.3.4)" xfId="128" xr:uid="{D8405F2F-8953-4ABB-AC4A-955919664819}"/>
    <cellStyle name="_Расчет RAB_22072008_PREDEL.JKH.UTV.2011(v1.0.1)" xfId="129" xr:uid="{BEE9C7B8-3357-4C8A-B9BC-9C9165B0AEB5}"/>
    <cellStyle name="_Расчет RAB_22072008_UPDATE.46EE.2011.TO.1.1" xfId="130" xr:uid="{5D572391-5535-4B16-A165-5F0F7E686191}"/>
    <cellStyle name="_Расчет RAB_22072008_UPDATE.BALANCE.WARM.2011YEAR.TO.1.1" xfId="131" xr:uid="{4E16F96D-55D4-4812-B3F3-4035160B704D}"/>
    <cellStyle name="_Расчет RAB_Лен и МОЭСК_с 2010 года_14.04.2009_со сглаж_version 3.0_без ФСК" xfId="132" xr:uid="{2D0C5FD6-A0CB-4264-97A4-C6431064E396}"/>
    <cellStyle name="_Расчет RAB_Лен и МОЭСК_с 2010 года_14.04.2009_со сглаж_version 3.0_без ФСК_46EE.2011(v1.0)" xfId="133" xr:uid="{186D8E8C-D182-482A-ADE0-DCBBB9EAB48C}"/>
    <cellStyle name="_Расчет RAB_Лен и МОЭСК_с 2010 года_14.04.2009_со сглаж_version 3.0_без ФСК_ARMRAZR" xfId="134" xr:uid="{D243A0D1-5D26-4F9A-90DF-EF9D0A522E26}"/>
    <cellStyle name="_Расчет RAB_Лен и МОЭСК_с 2010 года_14.04.2009_со сглаж_version 3.0_без ФСК_BALANCE.WARM.2011YEAR.NEW.UPDATE.SCHEME" xfId="135" xr:uid="{C7EF4822-2BB5-4881-AF59-8964B3E46F3D}"/>
    <cellStyle name="_Расчет RAB_Лен и МОЭСК_с 2010 года_14.04.2009_со сглаж_version 3.0_без ФСК_NADB.JNVLS.APTEKA.2011(v1.3.3)" xfId="136" xr:uid="{42FA3576-7711-4C48-90C0-0D2B8369C326}"/>
    <cellStyle name="_Расчет RAB_Лен и МОЭСК_с 2010 года_14.04.2009_со сглаж_version 3.0_без ФСК_NADB.JNVLS.APTEKA.2011(v1.3.4)" xfId="137" xr:uid="{87BBF82C-87F9-4110-9B02-A820D1A5C983}"/>
    <cellStyle name="_Расчет RAB_Лен и МОЭСК_с 2010 года_14.04.2009_со сглаж_version 3.0_без ФСК_PREDEL.JKH.UTV.2011(v1.0.1)" xfId="138" xr:uid="{A6E14DF1-BE48-4E78-8FE4-B07682571A0D}"/>
    <cellStyle name="_Расчет RAB_Лен и МОЭСК_с 2010 года_14.04.2009_со сглаж_version 3.0_без ФСК_UPDATE.46EE.2011.TO.1.1" xfId="139" xr:uid="{CCF0135E-0AB6-4950-9408-D3B6E750C821}"/>
    <cellStyle name="_Расчет RAB_Лен и МОЭСК_с 2010 года_14.04.2009_со сглаж_version 3.0_без ФСК_UPDATE.BALANCE.WARM.2011YEAR.TO.1.1" xfId="140" xr:uid="{3C931B4A-8CAD-49B3-83CA-37840FB252C0}"/>
    <cellStyle name="_Свод по ИПР (2)" xfId="141" xr:uid="{95319F7C-1B31-4A64-AF7F-2FC7974FD24D}"/>
    <cellStyle name="_таблицы для расчетов28-04-08_2006-2009_прибыль корр_по ИА" xfId="142" xr:uid="{322153BF-4368-4EB0-BD1E-B3381CD117BC}"/>
    <cellStyle name="_таблицы для расчетов28-04-08_2006-2009с ИА" xfId="143" xr:uid="{A2F98B2F-F659-4684-A3F9-30594F15EAB9}"/>
    <cellStyle name="_Форма 6  РТК.xls(отчет по Адр пр. ЛО)" xfId="144" xr:uid="{3F5C7230-217D-42CA-9581-32B3ECAE7F89}"/>
    <cellStyle name="_Формат разбивки по МРСК_РСК" xfId="145" xr:uid="{2D07E804-A59A-40F1-9394-994E9E353AD1}"/>
    <cellStyle name="_Формат_для Согласования" xfId="146" xr:uid="{DE7804D9-6353-403B-8C00-77408355D58A}"/>
    <cellStyle name="_экон.форм-т ВО 1 с разбивкой" xfId="147" xr:uid="{7188EA81-C5C3-4AC2-B288-1D53EF06E370}"/>
    <cellStyle name="”€ќђќ‘ћ‚›‰" xfId="148" xr:uid="{DE9939D5-FA50-4AAF-97AE-235E51D4E79C}"/>
    <cellStyle name="”€љ‘€ђћ‚ђќќ›‰" xfId="149" xr:uid="{C82114BE-E670-4BDE-AC91-F16A431CB6F4}"/>
    <cellStyle name="”ќђќ‘ћ‚›‰" xfId="150" xr:uid="{2F385BEF-05AF-4DBA-BA48-173CFB4F8465}"/>
    <cellStyle name="”љ‘ђћ‚ђќќ›‰" xfId="151" xr:uid="{7F89EBDD-6BA9-4504-AC1C-D7AE946FBF3C}"/>
    <cellStyle name="„…ќ…†ќ›‰" xfId="152" xr:uid="{F57946A5-8E2D-45E3-B0E6-730AAC73A3C6}"/>
    <cellStyle name="€’ћѓћ‚›‰" xfId="153" xr:uid="{C8F175D3-8ADE-44D6-8F1C-538BBDAF2C3C}"/>
    <cellStyle name="‡ђѓћ‹ћ‚ћљ1" xfId="154" xr:uid="{771564AC-EB0F-4A0D-9D6E-20041058A2F7}"/>
    <cellStyle name="‡ђѓћ‹ћ‚ћљ2" xfId="155" xr:uid="{F3F64AA5-F5B0-4A69-B14A-538C32EB9CDF}"/>
    <cellStyle name="’ћѓћ‚›‰" xfId="156" xr:uid="{AE947842-02F5-4EFF-B1BE-F1B055FD054E}"/>
    <cellStyle name="20% - Accent1" xfId="157" xr:uid="{97B6A2CE-C981-4CC2-9168-A43B731F6B03}"/>
    <cellStyle name="20% - Accent1 2" xfId="158" xr:uid="{CD91A9BF-66DB-4B09-8843-4B505BE919B7}"/>
    <cellStyle name="20% - Accent1_46EE.2011(v1.0)" xfId="159" xr:uid="{4E6F086D-9C5F-4F32-B054-7092E189D76D}"/>
    <cellStyle name="20% - Accent2" xfId="160" xr:uid="{CA7E9E0B-7444-4902-8F10-E52C907B6237}"/>
    <cellStyle name="20% - Accent2 2" xfId="161" xr:uid="{ACBCC966-A988-4D18-A514-B23DDCCB8E43}"/>
    <cellStyle name="20% - Accent2_46EE.2011(v1.0)" xfId="162" xr:uid="{B7AB0F62-93DA-4098-AB62-E57DFD190F01}"/>
    <cellStyle name="20% - Accent3" xfId="163" xr:uid="{2D30C5A3-A9BF-469F-B538-A8BDE10539C6}"/>
    <cellStyle name="20% - Accent3 2" xfId="164" xr:uid="{AF5C0D2E-7402-4867-8F17-FD84AA6346BA}"/>
    <cellStyle name="20% - Accent3_46EE.2011(v1.0)" xfId="165" xr:uid="{2934EBE3-BBE3-4F6F-9328-88CE0C266953}"/>
    <cellStyle name="20% - Accent4" xfId="166" xr:uid="{6AAE4ECD-C7E3-4EE7-AAD4-ECAD5D7B6621}"/>
    <cellStyle name="20% - Accent4 2" xfId="167" xr:uid="{1CB5ECB2-AC37-435B-A161-95FA64E746B4}"/>
    <cellStyle name="20% - Accent4_46EE.2011(v1.0)" xfId="168" xr:uid="{00E960BB-8479-4DED-B9E0-8928D645BB35}"/>
    <cellStyle name="20% - Accent5" xfId="169" xr:uid="{77ADB8C8-24F1-4605-8BC9-C0AC2EE52B20}"/>
    <cellStyle name="20% - Accent5 2" xfId="170" xr:uid="{587A6A34-2B95-41C9-ADE9-071176499027}"/>
    <cellStyle name="20% - Accent5_46EE.2011(v1.0)" xfId="171" xr:uid="{B24EC4BE-EE23-4738-933E-14DE4FCDEFA3}"/>
    <cellStyle name="20% - Accent6" xfId="172" xr:uid="{584C66ED-0E7D-4809-8B28-601ACCCA5924}"/>
    <cellStyle name="20% - Accent6 2" xfId="173" xr:uid="{A1AF0B05-DDC7-4711-950D-DEA1F1091D1A}"/>
    <cellStyle name="20% - Accent6_46EE.2011(v1.0)" xfId="174" xr:uid="{7FBB42B4-7EED-477F-8EEF-246721FA2FBC}"/>
    <cellStyle name="20% - Акцент1 10" xfId="175" xr:uid="{68CBBF16-9D8C-4AD4-B08D-6B71FAF8A2E1}"/>
    <cellStyle name="20% - Акцент1 2" xfId="4" xr:uid="{00000000-0005-0000-0000-000000000000}"/>
    <cellStyle name="20% - Акцент1 2 2" xfId="177" xr:uid="{2A6F1262-5173-48AE-BDD7-0B7C62B12D6C}"/>
    <cellStyle name="20% - Акцент1 2 3" xfId="178" xr:uid="{06932855-5B9E-4075-AA2B-86DD41176293}"/>
    <cellStyle name="20% - Акцент1 2 4" xfId="176" xr:uid="{0CE61B07-C31F-4E3C-891A-253F3F4CACAE}"/>
    <cellStyle name="20% - Акцент1 2_46EE.2011(v1.0)" xfId="179" xr:uid="{BAF9CEA3-D8C3-4CFC-8D6F-B6B6B817F31C}"/>
    <cellStyle name="20% - Акцент1 3" xfId="180" xr:uid="{0F9F4CA8-D028-4BEE-9A72-AEC74C76ED4E}"/>
    <cellStyle name="20% - Акцент1 3 2" xfId="181" xr:uid="{5AC70ECE-590B-4575-A519-A9101485762B}"/>
    <cellStyle name="20% - Акцент1 3_46EE.2011(v1.0)" xfId="182" xr:uid="{DF07A559-DD20-48DE-8D12-AD4108A73CA0}"/>
    <cellStyle name="20% - Акцент1 4" xfId="183" xr:uid="{4D007138-BBCF-4FD9-A365-1219571065D5}"/>
    <cellStyle name="20% - Акцент1 4 2" xfId="184" xr:uid="{58338745-2FBD-489D-97C5-66E1AA06DB24}"/>
    <cellStyle name="20% - Акцент1 4_46EE.2011(v1.0)" xfId="185" xr:uid="{C6E5E96A-0AA3-4ED7-9896-DE39E9BE134D}"/>
    <cellStyle name="20% - Акцент1 5" xfId="186" xr:uid="{37C60B03-6D3A-451A-A933-321E917B3F4C}"/>
    <cellStyle name="20% - Акцент1 5 2" xfId="187" xr:uid="{880F232A-1661-4D62-9422-17F51DFEB473}"/>
    <cellStyle name="20% - Акцент1 5_46EE.2011(v1.0)" xfId="188" xr:uid="{A7928953-A73E-4962-969D-896744461BBA}"/>
    <cellStyle name="20% - Акцент1 6" xfId="189" xr:uid="{862EF0A2-983C-4DE4-9A20-634210E81922}"/>
    <cellStyle name="20% - Акцент1 6 2" xfId="190" xr:uid="{0E59B534-2C05-40E2-B960-38B06C070DA0}"/>
    <cellStyle name="20% - Акцент1 6_46EE.2011(v1.0)" xfId="191" xr:uid="{FD350356-CFF4-4892-9735-CEF7F243CF9F}"/>
    <cellStyle name="20% - Акцент1 7" xfId="192" xr:uid="{F1C25CEE-ADFC-41B9-A4D4-30CDD7EF6453}"/>
    <cellStyle name="20% - Акцент1 7 2" xfId="193" xr:uid="{AC3A06B5-F28C-4549-BEA1-BC411ADFBA9E}"/>
    <cellStyle name="20% - Акцент1 7_46EE.2011(v1.0)" xfId="194" xr:uid="{5F0EC8E4-5E69-433D-9760-D236A8E8F05D}"/>
    <cellStyle name="20% - Акцент1 8" xfId="195" xr:uid="{5D8C051E-FE2E-41F4-AA18-AB0276C33F24}"/>
    <cellStyle name="20% - Акцент1 8 2" xfId="196" xr:uid="{506CDF17-34C7-4B2F-AEB9-90553B521846}"/>
    <cellStyle name="20% - Акцент1 8_46EE.2011(v1.0)" xfId="197" xr:uid="{2E753F1F-A3CE-4AAB-B003-C2F296FA1A40}"/>
    <cellStyle name="20% - Акцент1 9" xfId="198" xr:uid="{7B02A221-5BB8-439B-9C55-903FE74EC65F}"/>
    <cellStyle name="20% - Акцент1 9 2" xfId="199" xr:uid="{E000DCC3-E292-4141-AAF0-EB0142AB1F29}"/>
    <cellStyle name="20% - Акцент1 9_46EE.2011(v1.0)" xfId="200" xr:uid="{5EE6AEA6-C00A-482F-A81A-846692B8B818}"/>
    <cellStyle name="20% - Акцент2 10" xfId="201" xr:uid="{2A4C56E3-FC52-4FBC-9773-F61EF410D530}"/>
    <cellStyle name="20% - Акцент2 2" xfId="5" xr:uid="{00000000-0005-0000-0000-000001000000}"/>
    <cellStyle name="20% - Акцент2 2 2" xfId="203" xr:uid="{D154CC87-BC4E-4E48-8D91-B09584AABBAC}"/>
    <cellStyle name="20% - Акцент2 2 3" xfId="204" xr:uid="{60B78B9D-4A4F-4381-83C7-61B487C1BC9E}"/>
    <cellStyle name="20% - Акцент2 2 4" xfId="202" xr:uid="{19A418C0-057F-4B35-8E5C-5E23EA51833B}"/>
    <cellStyle name="20% - Акцент2 2_46EE.2011(v1.0)" xfId="205" xr:uid="{B504DED7-82E4-42A7-8593-92F708A39750}"/>
    <cellStyle name="20% - Акцент2 3" xfId="206" xr:uid="{51337F9D-7263-446A-BAA0-4E71F65AB026}"/>
    <cellStyle name="20% - Акцент2 3 2" xfId="207" xr:uid="{921A07AC-67DD-4E93-B80B-DF74D32BCE04}"/>
    <cellStyle name="20% - Акцент2 3_46EE.2011(v1.0)" xfId="208" xr:uid="{43F35BDA-0658-48CD-80D3-D63D9D87B53F}"/>
    <cellStyle name="20% - Акцент2 4" xfId="209" xr:uid="{C700EDEE-A776-4217-8E15-D1BFAEC4220E}"/>
    <cellStyle name="20% - Акцент2 4 2" xfId="210" xr:uid="{838513A6-F9C8-42CF-A56B-D6DBE00CE10F}"/>
    <cellStyle name="20% - Акцент2 4_46EE.2011(v1.0)" xfId="211" xr:uid="{EC41CE34-51B4-43F8-BC39-30987C841F6B}"/>
    <cellStyle name="20% - Акцент2 5" xfId="212" xr:uid="{DD2BB642-87C0-469B-B0EC-94BC9AB80DE6}"/>
    <cellStyle name="20% - Акцент2 5 2" xfId="213" xr:uid="{86D5B94C-576F-4566-A4A5-3266484685D0}"/>
    <cellStyle name="20% - Акцент2 5_46EE.2011(v1.0)" xfId="214" xr:uid="{96DC4F0C-1459-4325-9924-3A2B273253EC}"/>
    <cellStyle name="20% - Акцент2 6" xfId="215" xr:uid="{C5D6B167-198E-4F5E-97BA-61AF696A975B}"/>
    <cellStyle name="20% - Акцент2 6 2" xfId="216" xr:uid="{56CD6899-B072-472E-AEE8-C07D8277C3B5}"/>
    <cellStyle name="20% - Акцент2 6_46EE.2011(v1.0)" xfId="217" xr:uid="{AB5CA362-67F1-4477-8B7C-628EE411944D}"/>
    <cellStyle name="20% - Акцент2 7" xfId="218" xr:uid="{684605E3-F22C-4278-A3F0-EF54B59B2CBE}"/>
    <cellStyle name="20% - Акцент2 7 2" xfId="219" xr:uid="{72FD077B-7083-4FC9-AEF6-20CCD7CE524F}"/>
    <cellStyle name="20% - Акцент2 7_46EE.2011(v1.0)" xfId="220" xr:uid="{E9F39D2F-5015-4D1F-AF8D-801E498DA7F8}"/>
    <cellStyle name="20% - Акцент2 8" xfId="221" xr:uid="{AD496466-3ADF-4D02-AE60-0662F06D525F}"/>
    <cellStyle name="20% - Акцент2 8 2" xfId="222" xr:uid="{3AE05826-8118-47FD-9751-4FD92D298505}"/>
    <cellStyle name="20% - Акцент2 8_46EE.2011(v1.0)" xfId="223" xr:uid="{5E4C4201-C986-4300-BA86-1BC1886AA322}"/>
    <cellStyle name="20% - Акцент2 9" xfId="224" xr:uid="{D740DCCF-3A8D-4BEA-82BF-70C362952B10}"/>
    <cellStyle name="20% - Акцент2 9 2" xfId="225" xr:uid="{01E95913-363A-47D4-9BB6-FC2F6FCC003C}"/>
    <cellStyle name="20% - Акцент2 9_46EE.2011(v1.0)" xfId="226" xr:uid="{7F0C2139-8CAE-42ED-AA4B-81BDFEDAFB5F}"/>
    <cellStyle name="20% - Акцент3 10" xfId="227" xr:uid="{3B161E4C-B001-49DF-9612-21A40DD46DA1}"/>
    <cellStyle name="20% - Акцент3 2" xfId="6" xr:uid="{00000000-0005-0000-0000-000002000000}"/>
    <cellStyle name="20% - Акцент3 2 2" xfId="229" xr:uid="{A97C2B52-4966-4392-9E67-6C00975E5C75}"/>
    <cellStyle name="20% - Акцент3 2 3" xfId="230" xr:uid="{3B556736-6385-4A04-A789-4F030892162D}"/>
    <cellStyle name="20% - Акцент3 2 4" xfId="228" xr:uid="{EEEB32DA-715B-407E-995F-7EF01E31E9C6}"/>
    <cellStyle name="20% - Акцент3 2_46EE.2011(v1.0)" xfId="231" xr:uid="{8C91DD04-3C38-4AF1-A801-F990943CEA94}"/>
    <cellStyle name="20% - Акцент3 3" xfId="232" xr:uid="{61FBF575-DA47-4B27-AC86-8465CF5E80A4}"/>
    <cellStyle name="20% - Акцент3 3 2" xfId="233" xr:uid="{523E6E3B-4818-4EB9-9542-AB66882CDF85}"/>
    <cellStyle name="20% - Акцент3 3_46EE.2011(v1.0)" xfId="234" xr:uid="{C5085823-F8B1-496E-9CFD-604687AA512E}"/>
    <cellStyle name="20% - Акцент3 4" xfId="235" xr:uid="{F0620C53-91B5-409A-B5DB-7D1A6452BDBB}"/>
    <cellStyle name="20% - Акцент3 4 2" xfId="236" xr:uid="{31A2FA80-8E26-40E8-B482-9859E93F27C3}"/>
    <cellStyle name="20% - Акцент3 4_46EE.2011(v1.0)" xfId="237" xr:uid="{A0EFEA0B-95DB-46C0-BCED-9E0BB741EF16}"/>
    <cellStyle name="20% - Акцент3 5" xfId="238" xr:uid="{F3AA0C85-137B-4552-A2D3-66DF610D8CE1}"/>
    <cellStyle name="20% - Акцент3 5 2" xfId="239" xr:uid="{9DD8CD16-6F99-41D0-90C1-3E1E5E8935B2}"/>
    <cellStyle name="20% - Акцент3 5_46EE.2011(v1.0)" xfId="240" xr:uid="{2909AA6B-5808-488F-ADD3-55EA87CE7FB7}"/>
    <cellStyle name="20% - Акцент3 6" xfId="241" xr:uid="{D8E3CD35-8EFA-44FE-93C8-7D5EAA249EAA}"/>
    <cellStyle name="20% - Акцент3 6 2" xfId="242" xr:uid="{720C5B78-9B37-4A94-BC03-C3B793570BBA}"/>
    <cellStyle name="20% - Акцент3 6_46EE.2011(v1.0)" xfId="243" xr:uid="{12FC563D-AA00-4F5A-9C4A-8ABE11034CF2}"/>
    <cellStyle name="20% - Акцент3 7" xfId="244" xr:uid="{F78F72F8-EEE6-49AF-83E7-35B71878FC41}"/>
    <cellStyle name="20% - Акцент3 7 2" xfId="245" xr:uid="{F592F86A-76DB-425D-8E72-C53D7EBBC6A6}"/>
    <cellStyle name="20% - Акцент3 7_46EE.2011(v1.0)" xfId="246" xr:uid="{6D91A45F-C961-4066-BE4D-F88A20E400DC}"/>
    <cellStyle name="20% - Акцент3 8" xfId="247" xr:uid="{21DC239A-BDD1-43FD-8C42-D2FE5D35FD8C}"/>
    <cellStyle name="20% - Акцент3 8 2" xfId="248" xr:uid="{E9E6CC75-C7A9-46CB-AB5B-7D234A502300}"/>
    <cellStyle name="20% - Акцент3 8_46EE.2011(v1.0)" xfId="249" xr:uid="{4B080BF3-C862-486D-A19C-889811A44C25}"/>
    <cellStyle name="20% - Акцент3 9" xfId="250" xr:uid="{EAD58CCF-3E4E-42E6-8370-B2A296B26897}"/>
    <cellStyle name="20% - Акцент3 9 2" xfId="251" xr:uid="{A29D32CD-5CFE-46E3-B857-C4BA1869EA38}"/>
    <cellStyle name="20% - Акцент3 9_46EE.2011(v1.0)" xfId="252" xr:uid="{E1A98FA6-79AC-4310-B1E4-2A55CC2896A8}"/>
    <cellStyle name="20% - Акцент4 10" xfId="253" xr:uid="{8A1A2655-45A1-4EE4-B42C-778D7BD39E52}"/>
    <cellStyle name="20% - Акцент4 2" xfId="7" xr:uid="{00000000-0005-0000-0000-000003000000}"/>
    <cellStyle name="20% - Акцент4 2 2" xfId="255" xr:uid="{07EB0081-A526-4C2C-80AC-ACDCF6CB1761}"/>
    <cellStyle name="20% - Акцент4 2 3" xfId="256" xr:uid="{06A360B1-EFEE-4A41-B191-17B1E77721FF}"/>
    <cellStyle name="20% - Акцент4 2 4" xfId="254" xr:uid="{106EC076-5936-4529-A4C1-DC129FBB881B}"/>
    <cellStyle name="20% - Акцент4 2_46EE.2011(v1.0)" xfId="257" xr:uid="{CF7DC75C-D8FE-41B2-A91B-7453C1B69998}"/>
    <cellStyle name="20% - Акцент4 3" xfId="258" xr:uid="{8DEAB422-D6DD-4544-B0EC-E4CC49776BCC}"/>
    <cellStyle name="20% - Акцент4 3 2" xfId="259" xr:uid="{59CC4EEF-F39A-4F15-AA3C-D14D88DCC09B}"/>
    <cellStyle name="20% - Акцент4 3_46EE.2011(v1.0)" xfId="260" xr:uid="{792A5B72-4E2D-49FB-82FD-1260A416F053}"/>
    <cellStyle name="20% - Акцент4 4" xfId="261" xr:uid="{1A285144-F4E8-4DAA-A657-5642DA7A86C0}"/>
    <cellStyle name="20% - Акцент4 4 2" xfId="262" xr:uid="{45B930B8-DED1-4E17-8760-8ECA43AB0CF0}"/>
    <cellStyle name="20% - Акцент4 4_46EE.2011(v1.0)" xfId="263" xr:uid="{590A743C-DF25-498C-B21F-561D8BC5D39F}"/>
    <cellStyle name="20% - Акцент4 5" xfId="264" xr:uid="{A89C5488-3C13-4EF8-BA71-B63A1307641D}"/>
    <cellStyle name="20% - Акцент4 5 2" xfId="265" xr:uid="{E5698393-B284-45EA-8BEB-0F76AF3B67A3}"/>
    <cellStyle name="20% - Акцент4 5_46EE.2011(v1.0)" xfId="266" xr:uid="{175B3DD7-A64D-45D9-8066-7CA26C557DD4}"/>
    <cellStyle name="20% - Акцент4 6" xfId="267" xr:uid="{71D913D1-3771-4EFA-833A-48BC3DE851FD}"/>
    <cellStyle name="20% - Акцент4 6 2" xfId="268" xr:uid="{1E06C989-067F-429B-9B94-02DE2E5FF970}"/>
    <cellStyle name="20% - Акцент4 6_46EE.2011(v1.0)" xfId="269" xr:uid="{D76F5ED8-2077-4384-B790-8EED70744C13}"/>
    <cellStyle name="20% - Акцент4 7" xfId="270" xr:uid="{F9EC4FDE-A1B2-4FBC-A1A5-EA165330B840}"/>
    <cellStyle name="20% - Акцент4 7 2" xfId="271" xr:uid="{2ACA7AE5-1F7D-45F5-AC74-B13265DF20EF}"/>
    <cellStyle name="20% - Акцент4 7_46EE.2011(v1.0)" xfId="272" xr:uid="{0CB8DB58-ABA7-4A23-970D-2792035A5707}"/>
    <cellStyle name="20% - Акцент4 8" xfId="273" xr:uid="{DEC1B157-2DDD-4124-B8C3-37C22323B611}"/>
    <cellStyle name="20% - Акцент4 8 2" xfId="274" xr:uid="{2B01D1E5-518A-4E99-8563-28B81B541801}"/>
    <cellStyle name="20% - Акцент4 8_46EE.2011(v1.0)" xfId="275" xr:uid="{7E138059-AA09-4234-BC64-68A1DE12887D}"/>
    <cellStyle name="20% - Акцент4 9" xfId="276" xr:uid="{55BF8D21-676B-45AC-9A32-0E6C252DBEFE}"/>
    <cellStyle name="20% - Акцент4 9 2" xfId="277" xr:uid="{80B909F9-4933-47E3-A5F4-76C3FD4204A9}"/>
    <cellStyle name="20% - Акцент4 9_46EE.2011(v1.0)" xfId="278" xr:uid="{58FE84D2-25A0-4038-A0BB-01587B5E4D25}"/>
    <cellStyle name="20% - Акцент5 10" xfId="279" xr:uid="{0CFBEDFA-84C9-428B-B917-2B88006647DD}"/>
    <cellStyle name="20% - Акцент5 2" xfId="8" xr:uid="{00000000-0005-0000-0000-000004000000}"/>
    <cellStyle name="20% - Акцент5 2 2" xfId="281" xr:uid="{73F71CF5-F7E8-4E6D-A547-380747CC1EC6}"/>
    <cellStyle name="20% - Акцент5 2 3" xfId="282" xr:uid="{A0ED011C-6007-4231-AE94-472CF29BD799}"/>
    <cellStyle name="20% - Акцент5 2 4" xfId="280" xr:uid="{B683AD13-9B54-494A-95B5-981C171D069C}"/>
    <cellStyle name="20% - Акцент5 2_46EE.2011(v1.0)" xfId="283" xr:uid="{265363D0-21D0-4B6D-8558-BD162A2B320C}"/>
    <cellStyle name="20% - Акцент5 3" xfId="284" xr:uid="{C91B15AF-C18C-4FCB-BA2B-C61B608F0477}"/>
    <cellStyle name="20% - Акцент5 3 2" xfId="285" xr:uid="{A46B4F7E-96D7-41A8-ACA4-292433237B17}"/>
    <cellStyle name="20% - Акцент5 3_46EE.2011(v1.0)" xfId="286" xr:uid="{0468F005-A60C-448D-B94D-8F32AAF0E51F}"/>
    <cellStyle name="20% - Акцент5 4" xfId="287" xr:uid="{0D1F8F4C-5F30-4F38-A369-05EE163259E0}"/>
    <cellStyle name="20% - Акцент5 4 2" xfId="288" xr:uid="{CFDB6596-522B-46EA-8F6B-B51C507B33E5}"/>
    <cellStyle name="20% - Акцент5 4_46EE.2011(v1.0)" xfId="289" xr:uid="{FA6D06BB-CEEC-4E73-A853-447469077E19}"/>
    <cellStyle name="20% - Акцент5 5" xfId="290" xr:uid="{D51A47B8-3C30-467A-9462-731CD1567B37}"/>
    <cellStyle name="20% - Акцент5 5 2" xfId="291" xr:uid="{E67A34B6-8726-455F-BD5C-2F6DD2EB08A9}"/>
    <cellStyle name="20% - Акцент5 5_46EE.2011(v1.0)" xfId="292" xr:uid="{0C3C26C9-67BB-46F8-ADA9-981EC8342F37}"/>
    <cellStyle name="20% - Акцент5 6" xfId="293" xr:uid="{A352B5A9-179B-49DA-BD34-249520E10952}"/>
    <cellStyle name="20% - Акцент5 6 2" xfId="294" xr:uid="{45CC9156-3AC6-4E49-88D0-2AA7E4642E6D}"/>
    <cellStyle name="20% - Акцент5 6_46EE.2011(v1.0)" xfId="295" xr:uid="{F626DE74-2BA0-4A1B-9D0C-B354E16403BC}"/>
    <cellStyle name="20% - Акцент5 7" xfId="296" xr:uid="{1E306144-084E-42AB-8044-AC70EA0850D5}"/>
    <cellStyle name="20% - Акцент5 7 2" xfId="297" xr:uid="{64F32225-83A5-420A-83D6-11169D77CB4A}"/>
    <cellStyle name="20% - Акцент5 7_46EE.2011(v1.0)" xfId="298" xr:uid="{78EADD9E-0F77-41A3-915B-C3945C061441}"/>
    <cellStyle name="20% - Акцент5 8" xfId="299" xr:uid="{1163B5A4-5178-4623-B025-9557C36F11C3}"/>
    <cellStyle name="20% - Акцент5 8 2" xfId="300" xr:uid="{E25404D0-8806-4BD5-AB1B-A37482207FDF}"/>
    <cellStyle name="20% - Акцент5 8_46EE.2011(v1.0)" xfId="301" xr:uid="{87D51E78-F1E4-4028-9272-CE85AEEE2162}"/>
    <cellStyle name="20% - Акцент5 9" xfId="302" xr:uid="{A051CF6E-9F0B-4660-AAC1-A805111C017C}"/>
    <cellStyle name="20% - Акцент5 9 2" xfId="303" xr:uid="{3EE07F03-A5B9-43AA-AFF9-326C67B42EE3}"/>
    <cellStyle name="20% - Акцент5 9_46EE.2011(v1.0)" xfId="304" xr:uid="{53DEDFDC-103C-4905-AC4F-68E64BF75A28}"/>
    <cellStyle name="20% - Акцент6 10" xfId="305" xr:uid="{BA762F0A-ECCC-4A94-9C89-0FF63686BC24}"/>
    <cellStyle name="20% - Акцент6 2" xfId="9" xr:uid="{00000000-0005-0000-0000-000005000000}"/>
    <cellStyle name="20% - Акцент6 2 2" xfId="307" xr:uid="{78ED1506-CBF6-44B1-A447-1E09A7E0D9E5}"/>
    <cellStyle name="20% - Акцент6 2 3" xfId="308" xr:uid="{63CDCF63-0305-4B82-A679-2B5A49993488}"/>
    <cellStyle name="20% - Акцент6 2 4" xfId="306" xr:uid="{35E8CC44-F8D4-43F2-BECE-BE9F11992819}"/>
    <cellStyle name="20% - Акцент6 2_46EE.2011(v1.0)" xfId="309" xr:uid="{65E2B641-2A80-42C8-AF06-1AE9EE9E081A}"/>
    <cellStyle name="20% - Акцент6 3" xfId="310" xr:uid="{0ECE31AC-A047-4738-B686-D70831C51AA6}"/>
    <cellStyle name="20% - Акцент6 3 2" xfId="311" xr:uid="{25EDE9A2-6034-4442-B94E-00D86B66B3F0}"/>
    <cellStyle name="20% - Акцент6 3_46EE.2011(v1.0)" xfId="312" xr:uid="{BE329CDC-1C0A-4CE3-95D0-7F0933285FE7}"/>
    <cellStyle name="20% - Акцент6 4" xfId="313" xr:uid="{D2996EC5-C5B5-4581-A368-9BF9816AA3FE}"/>
    <cellStyle name="20% - Акцент6 4 2" xfId="314" xr:uid="{4D4A243A-450E-42BA-9778-8F4622B26462}"/>
    <cellStyle name="20% - Акцент6 4_46EE.2011(v1.0)" xfId="315" xr:uid="{C215C470-5FF7-49C5-BD83-870EA55AFB0A}"/>
    <cellStyle name="20% - Акцент6 5" xfId="316" xr:uid="{A9E7CC59-A8AD-4900-A9E8-BE1586977433}"/>
    <cellStyle name="20% - Акцент6 5 2" xfId="317" xr:uid="{E6F4BDB2-238B-4E3A-ABAE-630B8B3C4B4B}"/>
    <cellStyle name="20% - Акцент6 5_46EE.2011(v1.0)" xfId="318" xr:uid="{8C8A1636-530E-4784-B9AA-58D0B8219C0F}"/>
    <cellStyle name="20% - Акцент6 6" xfId="319" xr:uid="{5C2851C8-46A5-4094-A8AA-152440418648}"/>
    <cellStyle name="20% - Акцент6 6 2" xfId="320" xr:uid="{06E2FC6C-8815-4A1C-B7C9-001C80127AC3}"/>
    <cellStyle name="20% - Акцент6 6_46EE.2011(v1.0)" xfId="321" xr:uid="{CA182BAA-B214-49F5-9E9D-0C6502D6F23A}"/>
    <cellStyle name="20% - Акцент6 7" xfId="322" xr:uid="{EC2BC292-2875-4313-B573-8F89B1508DB9}"/>
    <cellStyle name="20% - Акцент6 7 2" xfId="323" xr:uid="{60EBDF4D-61B3-404E-AF31-E8E6AA1AB737}"/>
    <cellStyle name="20% - Акцент6 7_46EE.2011(v1.0)" xfId="324" xr:uid="{3B8FCA3A-7C9B-4EAF-BB27-04E5A76CED8F}"/>
    <cellStyle name="20% - Акцент6 8" xfId="325" xr:uid="{D47AE1E8-D4D1-4470-99D1-AB6F82AEE7B3}"/>
    <cellStyle name="20% - Акцент6 8 2" xfId="326" xr:uid="{DCBB8DDA-3E21-4F6C-8104-0FA087122D70}"/>
    <cellStyle name="20% - Акцент6 8_46EE.2011(v1.0)" xfId="327" xr:uid="{2B9D40B0-ED28-45DA-AFED-AF9F3A69070E}"/>
    <cellStyle name="20% - Акцент6 9" xfId="328" xr:uid="{0DDEA5C4-0A64-4206-8A47-B5A5D25B9EF2}"/>
    <cellStyle name="20% - Акцент6 9 2" xfId="329" xr:uid="{B576DF44-746C-4FC1-9F77-584B73EB40C5}"/>
    <cellStyle name="20% - Акцент6 9_46EE.2011(v1.0)" xfId="330" xr:uid="{50A5CD62-0507-4C12-8183-1BFC24BC6F51}"/>
    <cellStyle name="40% - Accent1" xfId="331" xr:uid="{B9F71C13-B9FE-4595-BDED-BE0910E52F32}"/>
    <cellStyle name="40% - Accent1 2" xfId="332" xr:uid="{9E4C1FF9-12D2-4060-9CCB-46E71F0182AC}"/>
    <cellStyle name="40% - Accent1_46EE.2011(v1.0)" xfId="333" xr:uid="{E8748ECC-E53E-4ADD-9F9D-AFE3F010ACED}"/>
    <cellStyle name="40% - Accent2" xfId="334" xr:uid="{10CAAB3B-86E1-4940-98B9-661A8083564A}"/>
    <cellStyle name="40% - Accent2 2" xfId="335" xr:uid="{A83F1261-7D61-4461-8648-CD87EE34C2C5}"/>
    <cellStyle name="40% - Accent2_46EE.2011(v1.0)" xfId="336" xr:uid="{81FDBD88-8748-409C-AA61-135CD13E7FA5}"/>
    <cellStyle name="40% - Accent3" xfId="337" xr:uid="{F33AFFE5-F10D-4297-AFF2-65261763304B}"/>
    <cellStyle name="40% - Accent3 2" xfId="338" xr:uid="{9BFA911F-D88A-4FB9-B94F-F98D33C82DB4}"/>
    <cellStyle name="40% - Accent3_46EE.2011(v1.0)" xfId="339" xr:uid="{3224E444-31D0-48D8-8BCF-9C97698E940E}"/>
    <cellStyle name="40% - Accent4" xfId="340" xr:uid="{05DC606E-2384-4136-9D46-74E9C3DDA7AE}"/>
    <cellStyle name="40% - Accent4 2" xfId="341" xr:uid="{2DD430A9-C64E-4A8F-AF60-F1D262FD8FC6}"/>
    <cellStyle name="40% - Accent4_46EE.2011(v1.0)" xfId="342" xr:uid="{29D0E703-F50B-4F42-9771-F484A1D612C1}"/>
    <cellStyle name="40% - Accent5" xfId="343" xr:uid="{6AADD614-BEC8-471A-AF44-7A76278BEBD1}"/>
    <cellStyle name="40% - Accent5 2" xfId="344" xr:uid="{90F5613C-0280-4E61-AAC9-05648D46B63D}"/>
    <cellStyle name="40% - Accent5_46EE.2011(v1.0)" xfId="345" xr:uid="{C7CE9E88-DF53-4F7D-BA8E-B3F0602CC3A9}"/>
    <cellStyle name="40% - Accent6" xfId="346" xr:uid="{B6731385-2519-4770-BE99-734F83327783}"/>
    <cellStyle name="40% - Accent6 2" xfId="347" xr:uid="{8E966F9C-15AD-41DE-9E95-D8547963AC29}"/>
    <cellStyle name="40% - Accent6_46EE.2011(v1.0)" xfId="348" xr:uid="{E245D19D-A8A6-41C9-8760-87D1A743EA45}"/>
    <cellStyle name="40% - Акцент1 10" xfId="349" xr:uid="{11FE7307-498A-4261-9B86-CF02A19416F5}"/>
    <cellStyle name="40% - Акцент1 2" xfId="10" xr:uid="{00000000-0005-0000-0000-000006000000}"/>
    <cellStyle name="40% - Акцент1 2 2" xfId="351" xr:uid="{0572885E-D102-45C0-AA8C-8B5F3AF74C3E}"/>
    <cellStyle name="40% - Акцент1 2 3" xfId="352" xr:uid="{43422DC3-556F-493F-94AA-7D453E1EC887}"/>
    <cellStyle name="40% - Акцент1 2 4" xfId="350" xr:uid="{2515A2C7-944C-4673-9310-F1916C73CB7A}"/>
    <cellStyle name="40% - Акцент1 2_46EE.2011(v1.0)" xfId="353" xr:uid="{1DA44C30-2AA5-41E0-8C50-AC7A1986BE03}"/>
    <cellStyle name="40% - Акцент1 3" xfId="354" xr:uid="{A357E0ED-2363-417D-9D3F-60B1CE198CDF}"/>
    <cellStyle name="40% - Акцент1 3 2" xfId="355" xr:uid="{DBF64768-148D-4898-9200-8CB90B957A17}"/>
    <cellStyle name="40% - Акцент1 3_46EE.2011(v1.0)" xfId="356" xr:uid="{6FC8C5DC-98D6-4916-9A4D-1F3CB0BE8E3D}"/>
    <cellStyle name="40% - Акцент1 4" xfId="357" xr:uid="{4E89C627-355D-45B2-9085-0460E24BF44D}"/>
    <cellStyle name="40% - Акцент1 4 2" xfId="358" xr:uid="{A66228C0-03A4-4331-8759-732596A17E1F}"/>
    <cellStyle name="40% - Акцент1 4_46EE.2011(v1.0)" xfId="359" xr:uid="{B15363A4-D386-419E-87F9-0E27362591EB}"/>
    <cellStyle name="40% - Акцент1 5" xfId="360" xr:uid="{C5E81C46-E339-42E3-9DA1-DC5CED8C92A6}"/>
    <cellStyle name="40% - Акцент1 5 2" xfId="361" xr:uid="{E703815F-440C-4B47-8272-A6D8F4385CC9}"/>
    <cellStyle name="40% - Акцент1 5_46EE.2011(v1.0)" xfId="362" xr:uid="{2046F654-07CD-4F32-9B05-2A36B30C2857}"/>
    <cellStyle name="40% - Акцент1 6" xfId="363" xr:uid="{62F82144-20C3-441B-A99D-12C8202E9AAC}"/>
    <cellStyle name="40% - Акцент1 6 2" xfId="364" xr:uid="{D87F28A5-74B6-4689-B202-4EB8888AD4CD}"/>
    <cellStyle name="40% - Акцент1 6_46EE.2011(v1.0)" xfId="365" xr:uid="{3AE9208D-5F07-49B9-811F-154B8CFE9427}"/>
    <cellStyle name="40% - Акцент1 7" xfId="366" xr:uid="{349B275D-A13A-4F50-BF8C-AE4C41393A33}"/>
    <cellStyle name="40% - Акцент1 7 2" xfId="367" xr:uid="{2067B0F0-9779-4610-AE54-A11FA96FE79E}"/>
    <cellStyle name="40% - Акцент1 7_46EE.2011(v1.0)" xfId="368" xr:uid="{9A8C0588-3364-4476-AD44-3212319565E8}"/>
    <cellStyle name="40% - Акцент1 8" xfId="369" xr:uid="{FCAEAEEB-3155-4DA0-A129-20BA6AC20129}"/>
    <cellStyle name="40% - Акцент1 8 2" xfId="370" xr:uid="{099A42BD-C098-472A-BA2C-6AE3CDE16FAD}"/>
    <cellStyle name="40% - Акцент1 8_46EE.2011(v1.0)" xfId="371" xr:uid="{0521EA68-A637-4C94-AE37-06CF12AB0F31}"/>
    <cellStyle name="40% - Акцент1 9" xfId="372" xr:uid="{9B9B24FA-5F7E-4078-9B85-A8804BCE997E}"/>
    <cellStyle name="40% - Акцент1 9 2" xfId="373" xr:uid="{DC32ADD6-21B2-4E88-93DB-3B5E3DDC3B90}"/>
    <cellStyle name="40% - Акцент1 9_46EE.2011(v1.0)" xfId="374" xr:uid="{F16CF4C8-5B81-46E6-BB82-81C9180FF718}"/>
    <cellStyle name="40% - Акцент2 10" xfId="375" xr:uid="{2A483747-46A9-4878-ADE5-753163C419C5}"/>
    <cellStyle name="40% - Акцент2 2" xfId="11" xr:uid="{00000000-0005-0000-0000-000007000000}"/>
    <cellStyle name="40% - Акцент2 2 2" xfId="377" xr:uid="{B15424E9-2FFC-4E3F-B5B9-804EBF1708C4}"/>
    <cellStyle name="40% - Акцент2 2 3" xfId="378" xr:uid="{82D48EA3-9EBB-4185-9053-859F9AFB0A44}"/>
    <cellStyle name="40% - Акцент2 2 4" xfId="376" xr:uid="{05E480ED-ACE4-4597-8AD8-FDE01F8EFA55}"/>
    <cellStyle name="40% - Акцент2 2_46EE.2011(v1.0)" xfId="379" xr:uid="{7C876675-DE8F-4E33-8080-92A1C2BC8B1F}"/>
    <cellStyle name="40% - Акцент2 3" xfId="380" xr:uid="{DAAB5F2E-DA83-458C-848D-B363CC88D6B3}"/>
    <cellStyle name="40% - Акцент2 3 2" xfId="381" xr:uid="{B69EF9C9-5EF2-47F3-9D4D-772BF46B3E91}"/>
    <cellStyle name="40% - Акцент2 3_46EE.2011(v1.0)" xfId="382" xr:uid="{57AB52DB-4398-4B7C-BCE9-D91384EF0B09}"/>
    <cellStyle name="40% - Акцент2 4" xfId="383" xr:uid="{6CE8D52C-F9A9-46DA-9765-19E1F8EF0C19}"/>
    <cellStyle name="40% - Акцент2 4 2" xfId="384" xr:uid="{204BB0D8-2266-4533-9903-924C6B7DBD85}"/>
    <cellStyle name="40% - Акцент2 4_46EE.2011(v1.0)" xfId="385" xr:uid="{47A7FFDC-7108-4D47-810C-62089E6018EA}"/>
    <cellStyle name="40% - Акцент2 5" xfId="386" xr:uid="{7E74B3F8-E12F-4400-B5CC-33B2A1327473}"/>
    <cellStyle name="40% - Акцент2 5 2" xfId="387" xr:uid="{10E3A5F0-3290-4EAD-8A13-DB158305674A}"/>
    <cellStyle name="40% - Акцент2 5_46EE.2011(v1.0)" xfId="388" xr:uid="{16364FEE-0A08-4074-892A-AF422851DD04}"/>
    <cellStyle name="40% - Акцент2 6" xfId="389" xr:uid="{71370819-BE0B-4A68-AA4E-E5274B919994}"/>
    <cellStyle name="40% - Акцент2 6 2" xfId="390" xr:uid="{9CE784FD-82E2-4A6B-BF52-FE53AB332615}"/>
    <cellStyle name="40% - Акцент2 6_46EE.2011(v1.0)" xfId="391" xr:uid="{1F9BA589-18CB-4F3C-9F38-CAE9C87544ED}"/>
    <cellStyle name="40% - Акцент2 7" xfId="392" xr:uid="{35782EB8-7E32-48DA-B579-425B8D03D460}"/>
    <cellStyle name="40% - Акцент2 7 2" xfId="393" xr:uid="{E35D8C99-4A30-4702-827D-A0DFD93C3D54}"/>
    <cellStyle name="40% - Акцент2 7_46EE.2011(v1.0)" xfId="394" xr:uid="{7BF4A8AB-500E-4E05-820C-3245B3DD5D7E}"/>
    <cellStyle name="40% - Акцент2 8" xfId="395" xr:uid="{F373B1C2-4EB0-4420-A4D8-08949E050C87}"/>
    <cellStyle name="40% - Акцент2 8 2" xfId="396" xr:uid="{3C68D4CA-DA6C-471A-AF75-C33B6BF786D5}"/>
    <cellStyle name="40% - Акцент2 8_46EE.2011(v1.0)" xfId="397" xr:uid="{FE7744BF-88E2-4CD3-A2D8-CD8C3733E41F}"/>
    <cellStyle name="40% - Акцент2 9" xfId="398" xr:uid="{BC1BD8FF-B3D2-4BB4-AB52-AAA3C0369E07}"/>
    <cellStyle name="40% - Акцент2 9 2" xfId="399" xr:uid="{41BED5A9-70DF-445D-A03E-CB2F63F9FEFB}"/>
    <cellStyle name="40% - Акцент2 9_46EE.2011(v1.0)" xfId="400" xr:uid="{FB91B42B-5728-42A1-B9C3-96E0CD6FCB2F}"/>
    <cellStyle name="40% - Акцент3 10" xfId="401" xr:uid="{F23EC505-31E2-432E-A1CB-710640E23CD8}"/>
    <cellStyle name="40% - Акцент3 2" xfId="12" xr:uid="{00000000-0005-0000-0000-000008000000}"/>
    <cellStyle name="40% - Акцент3 2 2" xfId="403" xr:uid="{D72F29F4-9520-498C-A15D-918C7001D7B9}"/>
    <cellStyle name="40% - Акцент3 2 3" xfId="404" xr:uid="{EE2464AC-D951-401C-B309-5EAE7574D418}"/>
    <cellStyle name="40% - Акцент3 2 4" xfId="402" xr:uid="{77455D8A-75DC-48CF-867C-A1D31A6D44A7}"/>
    <cellStyle name="40% - Акцент3 2_46EE.2011(v1.0)" xfId="405" xr:uid="{91A26FD7-4E19-48D3-A109-74EC8F34EEAB}"/>
    <cellStyle name="40% - Акцент3 3" xfId="406" xr:uid="{CE5472DC-CD63-4BF9-9EF1-821D8A89592B}"/>
    <cellStyle name="40% - Акцент3 3 2" xfId="407" xr:uid="{F2B4042B-FBE8-45B6-9909-23FE05BEFBD1}"/>
    <cellStyle name="40% - Акцент3 3_46EE.2011(v1.0)" xfId="408" xr:uid="{B2B346AE-C2B4-4A04-891D-F2CC42EDA409}"/>
    <cellStyle name="40% - Акцент3 4" xfId="409" xr:uid="{D0580A4C-C069-42D6-9950-420024B75D1E}"/>
    <cellStyle name="40% - Акцент3 4 2" xfId="410" xr:uid="{DC396AC0-2B87-47C7-B07C-53A304405F1C}"/>
    <cellStyle name="40% - Акцент3 4_46EE.2011(v1.0)" xfId="411" xr:uid="{FC3BB094-4685-4424-A8F9-52E19F328683}"/>
    <cellStyle name="40% - Акцент3 5" xfId="412" xr:uid="{808E6BBC-9FC5-4CE0-8668-9036D4D4BE13}"/>
    <cellStyle name="40% - Акцент3 5 2" xfId="413" xr:uid="{5624AAD1-5D83-4CE2-91A1-DBABAD25E47F}"/>
    <cellStyle name="40% - Акцент3 5_46EE.2011(v1.0)" xfId="414" xr:uid="{CE2C3618-48E0-4897-850A-BF121024CD44}"/>
    <cellStyle name="40% - Акцент3 6" xfId="415" xr:uid="{02225D04-29F6-4DF0-8612-ECEE6E04C06F}"/>
    <cellStyle name="40% - Акцент3 6 2" xfId="416" xr:uid="{0548152A-90BB-4078-A496-1CB342588E9B}"/>
    <cellStyle name="40% - Акцент3 6_46EE.2011(v1.0)" xfId="417" xr:uid="{058DBEE2-8495-4CA2-952E-0BB44EFCD661}"/>
    <cellStyle name="40% - Акцент3 7" xfId="418" xr:uid="{B497DDE2-A81A-413B-91A4-193AF20D3312}"/>
    <cellStyle name="40% - Акцент3 7 2" xfId="419" xr:uid="{C507314C-C6B3-49C0-9AB4-D4D76FB1051B}"/>
    <cellStyle name="40% - Акцент3 7_46EE.2011(v1.0)" xfId="420" xr:uid="{764CF8E4-3539-4446-8B0B-4B8EB4A1928B}"/>
    <cellStyle name="40% - Акцент3 8" xfId="421" xr:uid="{E9807BDE-FC1A-4D86-99A4-4224D1069D0B}"/>
    <cellStyle name="40% - Акцент3 8 2" xfId="422" xr:uid="{DB2CF0C0-088B-445B-A48E-796F5D366684}"/>
    <cellStyle name="40% - Акцент3 8_46EE.2011(v1.0)" xfId="423" xr:uid="{31753DAB-1105-4C16-BF09-163C481E6867}"/>
    <cellStyle name="40% - Акцент3 9" xfId="424" xr:uid="{8A59B3BD-9607-46DB-B6FA-7FAA0CEFA779}"/>
    <cellStyle name="40% - Акцент3 9 2" xfId="425" xr:uid="{51F8680F-46B5-4EE0-8956-D43E53B93B52}"/>
    <cellStyle name="40% - Акцент3 9_46EE.2011(v1.0)" xfId="426" xr:uid="{2FC9B696-F5D3-4362-B1ED-AF574AC5E8AA}"/>
    <cellStyle name="40% - Акцент4 10" xfId="427" xr:uid="{571E10B5-6B7A-4944-B11C-78FF1A6986EE}"/>
    <cellStyle name="40% - Акцент4 2" xfId="13" xr:uid="{00000000-0005-0000-0000-000009000000}"/>
    <cellStyle name="40% - Акцент4 2 2" xfId="429" xr:uid="{0EE109CB-5EB2-4099-B7AD-A0DCAC27F80D}"/>
    <cellStyle name="40% - Акцент4 2 3" xfId="430" xr:uid="{ABD2531C-FC34-4002-A5B6-85479D9BF4FA}"/>
    <cellStyle name="40% - Акцент4 2 4" xfId="428" xr:uid="{E8E75653-73C4-4361-9B7D-8FF19DDE0AE3}"/>
    <cellStyle name="40% - Акцент4 2_46EE.2011(v1.0)" xfId="431" xr:uid="{C177CA52-70D3-4346-88BA-02A0A2DBB494}"/>
    <cellStyle name="40% - Акцент4 3" xfId="432" xr:uid="{474CA74D-0C0C-470A-B062-BC80B2B6D5C3}"/>
    <cellStyle name="40% - Акцент4 3 2" xfId="433" xr:uid="{F9ED5908-606C-46B2-8A7E-04940616E765}"/>
    <cellStyle name="40% - Акцент4 3_46EE.2011(v1.0)" xfId="434" xr:uid="{F67E25DD-10E7-4F28-B786-80C041302DFD}"/>
    <cellStyle name="40% - Акцент4 4" xfId="435" xr:uid="{F63D6DDD-06E3-4925-A314-6E759832899A}"/>
    <cellStyle name="40% - Акцент4 4 2" xfId="436" xr:uid="{AFD15584-56E3-498B-9D8A-7642AE3123E9}"/>
    <cellStyle name="40% - Акцент4 4_46EE.2011(v1.0)" xfId="437" xr:uid="{D8EAACF7-4E14-4C2F-B0A4-FB92CC68B920}"/>
    <cellStyle name="40% - Акцент4 5" xfId="438" xr:uid="{CACB1E40-7D46-4E14-B4FC-75A1F1F04E6C}"/>
    <cellStyle name="40% - Акцент4 5 2" xfId="439" xr:uid="{DB8FDD43-6589-4A5D-A875-C8CAEC0459B5}"/>
    <cellStyle name="40% - Акцент4 5_46EE.2011(v1.0)" xfId="440" xr:uid="{C242D3D6-3D5E-457F-8D73-6B92370D257D}"/>
    <cellStyle name="40% - Акцент4 6" xfId="441" xr:uid="{11737C4E-2E26-42F2-BB87-8C3A75488263}"/>
    <cellStyle name="40% - Акцент4 6 2" xfId="442" xr:uid="{56C4FD61-0AB9-454D-9B2A-C618F3DFC7DB}"/>
    <cellStyle name="40% - Акцент4 6_46EE.2011(v1.0)" xfId="443" xr:uid="{ECFB5C82-F7BC-404D-BB6C-5E704E318C00}"/>
    <cellStyle name="40% - Акцент4 7" xfId="444" xr:uid="{C72ADBAD-E1B3-4130-B4DF-7ABAD7AD55F5}"/>
    <cellStyle name="40% - Акцент4 7 2" xfId="445" xr:uid="{32985415-3AC7-4A96-AC87-3A0D4643AD9A}"/>
    <cellStyle name="40% - Акцент4 7_46EE.2011(v1.0)" xfId="446" xr:uid="{71CF0CEF-C7FD-4652-BBC9-02A3EFE208D1}"/>
    <cellStyle name="40% - Акцент4 8" xfId="447" xr:uid="{913CA0CE-08C0-45E1-9487-0B7F3B6BFB68}"/>
    <cellStyle name="40% - Акцент4 8 2" xfId="448" xr:uid="{30167DE1-E4C1-4F6C-9B40-B791F4B87A89}"/>
    <cellStyle name="40% - Акцент4 8_46EE.2011(v1.0)" xfId="449" xr:uid="{E3C080C9-7852-473F-985F-95CA777F36A9}"/>
    <cellStyle name="40% - Акцент4 9" xfId="450" xr:uid="{4D43D336-DBE2-4807-BEA1-1E21048F10E7}"/>
    <cellStyle name="40% - Акцент4 9 2" xfId="451" xr:uid="{AAB4BDD3-3F1A-450B-86EE-0274969D892F}"/>
    <cellStyle name="40% - Акцент4 9_46EE.2011(v1.0)" xfId="452" xr:uid="{1377E209-3AB2-44E3-B844-B1C701C5DFE0}"/>
    <cellStyle name="40% - Акцент5 10" xfId="453" xr:uid="{285526B1-94F4-42DB-8101-A2CD6CFBFB54}"/>
    <cellStyle name="40% - Акцент5 2" xfId="14" xr:uid="{00000000-0005-0000-0000-00000A000000}"/>
    <cellStyle name="40% - Акцент5 2 2" xfId="455" xr:uid="{3BE4757B-CFA1-4D45-B06D-4C940E797D15}"/>
    <cellStyle name="40% - Акцент5 2 3" xfId="456" xr:uid="{E75DAE0B-C968-44FA-BDE9-4DBAAE1223F3}"/>
    <cellStyle name="40% - Акцент5 2 4" xfId="454" xr:uid="{FC929361-0794-4327-A5C3-20435A68403E}"/>
    <cellStyle name="40% - Акцент5 2_46EE.2011(v1.0)" xfId="457" xr:uid="{C318E89D-BB93-41E4-9BC2-4103E1CD2C34}"/>
    <cellStyle name="40% - Акцент5 3" xfId="458" xr:uid="{78682B3F-09CE-4F25-875A-3A7A4E0503AE}"/>
    <cellStyle name="40% - Акцент5 3 2" xfId="459" xr:uid="{7D0FF583-0409-443F-A746-C3C952C07196}"/>
    <cellStyle name="40% - Акцент5 3_46EE.2011(v1.0)" xfId="460" xr:uid="{A5B109C7-2BA8-4DAC-8A6E-E23DE29286CF}"/>
    <cellStyle name="40% - Акцент5 4" xfId="461" xr:uid="{6538E08E-74C5-4211-9CFD-54503A687E86}"/>
    <cellStyle name="40% - Акцент5 4 2" xfId="462" xr:uid="{5426058F-1716-450F-9B4F-4705E8D4685F}"/>
    <cellStyle name="40% - Акцент5 4_46EE.2011(v1.0)" xfId="463" xr:uid="{97A9E07A-A234-4516-803E-797EEC9F2747}"/>
    <cellStyle name="40% - Акцент5 5" xfId="464" xr:uid="{3303AF4F-ABFD-4946-8D1E-1B9C039D6442}"/>
    <cellStyle name="40% - Акцент5 5 2" xfId="465" xr:uid="{D6BB4688-28F3-4B15-A4F1-3FED24C06012}"/>
    <cellStyle name="40% - Акцент5 5_46EE.2011(v1.0)" xfId="466" xr:uid="{BE636866-46BC-47AB-900B-6C7A26F501E9}"/>
    <cellStyle name="40% - Акцент5 6" xfId="467" xr:uid="{12EC5560-387A-481C-918E-DC1E67C49404}"/>
    <cellStyle name="40% - Акцент5 6 2" xfId="468" xr:uid="{F1D5EC2B-59AB-454B-AC8F-F4F400D1E4E1}"/>
    <cellStyle name="40% - Акцент5 6_46EE.2011(v1.0)" xfId="469" xr:uid="{549C92A5-1957-47CF-960C-8F4371FDAA5D}"/>
    <cellStyle name="40% - Акцент5 7" xfId="470" xr:uid="{9899E259-40F9-4756-9B4A-F072D1D7B16A}"/>
    <cellStyle name="40% - Акцент5 7 2" xfId="471" xr:uid="{0B774FE6-05B3-4151-B13F-9126B1A26A53}"/>
    <cellStyle name="40% - Акцент5 7_46EE.2011(v1.0)" xfId="472" xr:uid="{8E7174F8-1BCB-4578-9CFC-10BE3FB1E1F1}"/>
    <cellStyle name="40% - Акцент5 8" xfId="473" xr:uid="{7E8BE6FD-D178-4EB4-8D7F-0DCF3025658E}"/>
    <cellStyle name="40% - Акцент5 8 2" xfId="474" xr:uid="{12820E4D-88B8-44D2-B666-91A85922814C}"/>
    <cellStyle name="40% - Акцент5 8_46EE.2011(v1.0)" xfId="475" xr:uid="{AF0EC829-263B-4E84-9605-315BBE8786DC}"/>
    <cellStyle name="40% - Акцент5 9" xfId="476" xr:uid="{26B94228-A8B2-42EC-BF62-DA34E80619E6}"/>
    <cellStyle name="40% - Акцент5 9 2" xfId="477" xr:uid="{D019D2EE-8332-46E5-96A4-2E6A6C5BB572}"/>
    <cellStyle name="40% - Акцент5 9_46EE.2011(v1.0)" xfId="478" xr:uid="{3CBED396-F49E-45EF-AC15-B180DB394201}"/>
    <cellStyle name="40% - Акцент6 10" xfId="479" xr:uid="{9252223C-F433-4991-AAAB-E02BED21EC4E}"/>
    <cellStyle name="40% - Акцент6 2" xfId="15" xr:uid="{00000000-0005-0000-0000-00000B000000}"/>
    <cellStyle name="40% - Акцент6 2 2" xfId="481" xr:uid="{110020A9-5226-45F0-B060-ACF19502FEC4}"/>
    <cellStyle name="40% - Акцент6 2 3" xfId="482" xr:uid="{F1DBC310-50DD-4DBA-A5A8-D2D2401A88F6}"/>
    <cellStyle name="40% - Акцент6 2 4" xfId="480" xr:uid="{5160069F-53D7-46B7-BD35-AE14FC25CB53}"/>
    <cellStyle name="40% - Акцент6 2_46EE.2011(v1.0)" xfId="483" xr:uid="{E97CE181-6F59-4004-ADA1-E6B337AAD41D}"/>
    <cellStyle name="40% - Акцент6 3" xfId="484" xr:uid="{E3EF008E-0035-4643-A3C8-53ED79D51C45}"/>
    <cellStyle name="40% - Акцент6 3 2" xfId="485" xr:uid="{27946FD5-49D5-40EA-B22E-2E8BCB4071C7}"/>
    <cellStyle name="40% - Акцент6 3_46EE.2011(v1.0)" xfId="486" xr:uid="{ED2308FB-ABA4-427E-A81A-D85C39D808F4}"/>
    <cellStyle name="40% - Акцент6 4" xfId="487" xr:uid="{25338A29-994B-4E92-B719-07D03C8D58D8}"/>
    <cellStyle name="40% - Акцент6 4 2" xfId="488" xr:uid="{6373304D-F752-41EA-BB51-E1E0EA573B4C}"/>
    <cellStyle name="40% - Акцент6 4_46EE.2011(v1.0)" xfId="489" xr:uid="{43151CAD-F5D0-4440-81ED-92C8C7ED8A30}"/>
    <cellStyle name="40% - Акцент6 5" xfId="490" xr:uid="{D80D2AB5-A85E-4EA2-9AA7-A5057ABF6CED}"/>
    <cellStyle name="40% - Акцент6 5 2" xfId="491" xr:uid="{98546D96-84FD-433E-A3D0-538A4B10C466}"/>
    <cellStyle name="40% - Акцент6 5_46EE.2011(v1.0)" xfId="492" xr:uid="{896686CA-C275-49BE-AFCB-BA01ED9558AB}"/>
    <cellStyle name="40% - Акцент6 6" xfId="493" xr:uid="{71F919CB-107B-4A62-AF1C-82D47DC5A766}"/>
    <cellStyle name="40% - Акцент6 6 2" xfId="494" xr:uid="{D74CD613-212E-4F85-B52D-6514C43E7357}"/>
    <cellStyle name="40% - Акцент6 6_46EE.2011(v1.0)" xfId="495" xr:uid="{101B7D96-6858-4D62-9667-6FE4867600A2}"/>
    <cellStyle name="40% - Акцент6 7" xfId="496" xr:uid="{3E454D02-C3D2-4F40-A804-4D1AF040064C}"/>
    <cellStyle name="40% - Акцент6 7 2" xfId="497" xr:uid="{68AEB9BF-6F9C-44FF-8474-B8EC2294B662}"/>
    <cellStyle name="40% - Акцент6 7_46EE.2011(v1.0)" xfId="498" xr:uid="{E3397310-B628-4C22-AE74-65E54192EDD8}"/>
    <cellStyle name="40% - Акцент6 8" xfId="499" xr:uid="{74E551E9-1616-499A-9F61-D1F5D7FBDE08}"/>
    <cellStyle name="40% - Акцент6 8 2" xfId="500" xr:uid="{2D6AB2B7-D1CA-4A53-A772-309FB10D55E1}"/>
    <cellStyle name="40% - Акцент6 8_46EE.2011(v1.0)" xfId="501" xr:uid="{C7F8C6F4-7EFC-46DB-AF4C-599B4D464526}"/>
    <cellStyle name="40% - Акцент6 9" xfId="502" xr:uid="{5CAD44BF-CC95-4C74-BDB1-3C8818F72A91}"/>
    <cellStyle name="40% - Акцент6 9 2" xfId="503" xr:uid="{2C510B87-131D-4241-9EBE-B1614A5D8CED}"/>
    <cellStyle name="40% - Акцент6 9_46EE.2011(v1.0)" xfId="504" xr:uid="{74E19B3E-5009-4E0E-AEFA-62F4820D1560}"/>
    <cellStyle name="60% - Accent1" xfId="505" xr:uid="{E18C07A9-B746-479F-B5C1-F1C6D88B2369}"/>
    <cellStyle name="60% - Accent2" xfId="506" xr:uid="{BAE0B552-E0D7-4494-AA84-D209CA50CAFE}"/>
    <cellStyle name="60% - Accent3" xfId="507" xr:uid="{0FF3CEC8-CAA7-44CC-8CA3-D6127602D91E}"/>
    <cellStyle name="60% - Accent4" xfId="508" xr:uid="{5A637D98-6B6A-4A07-9BB9-504411454459}"/>
    <cellStyle name="60% - Accent5" xfId="509" xr:uid="{A910C18F-0664-4E40-82D9-C1FE1E9CAE48}"/>
    <cellStyle name="60% - Accent6" xfId="510" xr:uid="{46E7EDEF-8620-46F4-9833-350F5F18F2CE}"/>
    <cellStyle name="60% - Акцент1 10" xfId="511" xr:uid="{8EC73F5F-7E60-4D0B-BA79-5E13DAACE4F9}"/>
    <cellStyle name="60% - Акцент1 2" xfId="16" xr:uid="{00000000-0005-0000-0000-00000C000000}"/>
    <cellStyle name="60% - Акцент1 2 2" xfId="513" xr:uid="{B947B54E-3888-4157-934B-9CEF64CD2974}"/>
    <cellStyle name="60% - Акцент1 2 3" xfId="514" xr:uid="{313E277D-0356-421B-B93B-76F5B18D8EAF}"/>
    <cellStyle name="60% - Акцент1 2 4" xfId="512" xr:uid="{63B87FC7-3491-49E9-9330-F4F511508EF5}"/>
    <cellStyle name="60% - Акцент1 3" xfId="515" xr:uid="{053BF132-183B-477B-B1E2-0ED7CA0720CC}"/>
    <cellStyle name="60% - Акцент1 3 2" xfId="516" xr:uid="{CEED34CB-41B8-46FF-8DB4-052545A50D32}"/>
    <cellStyle name="60% - Акцент1 4" xfId="517" xr:uid="{DE3D545C-B454-4CA9-BF25-B1129F912DF6}"/>
    <cellStyle name="60% - Акцент1 4 2" xfId="518" xr:uid="{C645850A-3529-40B7-8268-DD82EB9851D6}"/>
    <cellStyle name="60% - Акцент1 5" xfId="519" xr:uid="{B87774A4-660F-4E6F-8C92-219A21E79561}"/>
    <cellStyle name="60% - Акцент1 5 2" xfId="520" xr:uid="{FBD24804-5465-4E81-AD90-ED1640AB1516}"/>
    <cellStyle name="60% - Акцент1 6" xfId="521" xr:uid="{653067E4-C3A5-4625-8F8C-672D662E5442}"/>
    <cellStyle name="60% - Акцент1 6 2" xfId="522" xr:uid="{1E9743C0-8CE1-42A4-857C-0E82045C90D2}"/>
    <cellStyle name="60% - Акцент1 7" xfId="523" xr:uid="{ADDD99BE-A21E-4479-B4BF-F79AE506DD86}"/>
    <cellStyle name="60% - Акцент1 7 2" xfId="524" xr:uid="{5B6F1B43-D7CB-44FE-90E6-FEF2632A57DB}"/>
    <cellStyle name="60% - Акцент1 8" xfId="525" xr:uid="{21DFD505-42D5-4CC9-AF24-FE228697334A}"/>
    <cellStyle name="60% - Акцент1 8 2" xfId="526" xr:uid="{7917A71E-0993-478C-88B6-649B2BFFD7DA}"/>
    <cellStyle name="60% - Акцент1 9" xfId="527" xr:uid="{09BE7033-C4EA-4AA9-8CDA-9AA317BF7A7F}"/>
    <cellStyle name="60% - Акцент1 9 2" xfId="528" xr:uid="{849A86F6-7F2F-4411-9823-CD3AF76F21CE}"/>
    <cellStyle name="60% - Акцент2 10" xfId="529" xr:uid="{6480357E-2633-4151-B772-09B544FBEDA9}"/>
    <cellStyle name="60% - Акцент2 2" xfId="17" xr:uid="{00000000-0005-0000-0000-00000D000000}"/>
    <cellStyle name="60% - Акцент2 2 2" xfId="531" xr:uid="{01CEB2A8-3E7C-4227-A512-938BC1922201}"/>
    <cellStyle name="60% - Акцент2 2 3" xfId="532" xr:uid="{AEBBD1B4-C0C7-4EA5-8F70-543AB81AB732}"/>
    <cellStyle name="60% - Акцент2 2 4" xfId="530" xr:uid="{704322E3-B662-494A-AF22-772D689BC448}"/>
    <cellStyle name="60% - Акцент2 3" xfId="533" xr:uid="{3A7E494A-9C92-469B-BE9A-141DF044B0A6}"/>
    <cellStyle name="60% - Акцент2 3 2" xfId="534" xr:uid="{0D21E1ED-B257-4FDB-9065-57E5FA91A1F8}"/>
    <cellStyle name="60% - Акцент2 4" xfId="535" xr:uid="{235D3102-5EA6-40DC-8631-6BFABDF557CC}"/>
    <cellStyle name="60% - Акцент2 4 2" xfId="536" xr:uid="{7FFFE537-2F24-47C7-84E4-C52569A8951C}"/>
    <cellStyle name="60% - Акцент2 5" xfId="537" xr:uid="{9C723EF7-AA20-49A1-AF99-031541D5D3A3}"/>
    <cellStyle name="60% - Акцент2 5 2" xfId="538" xr:uid="{A677CB8D-8C7C-46FE-B659-030A40282423}"/>
    <cellStyle name="60% - Акцент2 6" xfId="539" xr:uid="{AB4A9F8D-44F1-4720-A44C-E6A56F3911EF}"/>
    <cellStyle name="60% - Акцент2 6 2" xfId="540" xr:uid="{8EDB123F-9BF0-4818-ABC5-5BEF11AFA4F4}"/>
    <cellStyle name="60% - Акцент2 7" xfId="541" xr:uid="{0BFA9B0E-8568-42FD-BF80-F42E0FEBCC0D}"/>
    <cellStyle name="60% - Акцент2 7 2" xfId="542" xr:uid="{732D3EF7-2324-426E-9DF3-FD096DCBA1EA}"/>
    <cellStyle name="60% - Акцент2 8" xfId="543" xr:uid="{5CE32488-43BE-469E-916F-40D0E49805C9}"/>
    <cellStyle name="60% - Акцент2 8 2" xfId="544" xr:uid="{C38ABDD7-28AE-46E0-9124-149537B58D41}"/>
    <cellStyle name="60% - Акцент2 9" xfId="545" xr:uid="{6174D6D2-7F2A-4AEC-AB8F-E0E650B99003}"/>
    <cellStyle name="60% - Акцент2 9 2" xfId="546" xr:uid="{CA3061EC-F3F5-4F02-8737-F8D7917DD8A8}"/>
    <cellStyle name="60% - Акцент3 10" xfId="547" xr:uid="{DA85BC4F-0B39-413B-90C9-AC6BA90F7D88}"/>
    <cellStyle name="60% - Акцент3 2" xfId="18" xr:uid="{00000000-0005-0000-0000-00000E000000}"/>
    <cellStyle name="60% - Акцент3 2 2" xfId="549" xr:uid="{156CE5E1-12EE-4FE0-851D-481964347D3F}"/>
    <cellStyle name="60% - Акцент3 2 3" xfId="550" xr:uid="{900448AC-5F01-4B77-B735-2F2516492C8D}"/>
    <cellStyle name="60% - Акцент3 2 4" xfId="548" xr:uid="{D39E40FE-73F4-40F1-8E0B-F3DB61227ABB}"/>
    <cellStyle name="60% - Акцент3 3" xfId="551" xr:uid="{87364924-D6CC-41EE-8BA2-A9965A500735}"/>
    <cellStyle name="60% - Акцент3 3 2" xfId="552" xr:uid="{2CA35A65-9AE5-49D4-A6A3-76A142A5572C}"/>
    <cellStyle name="60% - Акцент3 4" xfId="553" xr:uid="{00358122-9C9E-4EFF-9170-246BB70755CB}"/>
    <cellStyle name="60% - Акцент3 4 2" xfId="554" xr:uid="{7EA2E1B0-48BF-42D1-9C9B-A38CB0B35EBD}"/>
    <cellStyle name="60% - Акцент3 5" xfId="555" xr:uid="{D7A6AF77-8225-4C34-B8A1-DCCCCF8A48FE}"/>
    <cellStyle name="60% - Акцент3 5 2" xfId="556" xr:uid="{BBD21C3C-A93A-4791-88DB-DBBCF9BF3854}"/>
    <cellStyle name="60% - Акцент3 6" xfId="557" xr:uid="{3C6D618D-D090-42B6-97CE-2247EAC50003}"/>
    <cellStyle name="60% - Акцент3 6 2" xfId="558" xr:uid="{9E37971A-89C4-43BE-8C81-3A5BC13E0E7D}"/>
    <cellStyle name="60% - Акцент3 7" xfId="559" xr:uid="{3C0D57E5-E28C-4E90-9356-36004E470F46}"/>
    <cellStyle name="60% - Акцент3 7 2" xfId="560" xr:uid="{EFEC8A8A-44F8-4E16-9975-3E03B6541291}"/>
    <cellStyle name="60% - Акцент3 8" xfId="561" xr:uid="{EA7D358A-A4CD-4223-89B7-816204F904C1}"/>
    <cellStyle name="60% - Акцент3 8 2" xfId="562" xr:uid="{67FE0CB1-32F4-4D7F-AC24-D6C69B613579}"/>
    <cellStyle name="60% - Акцент3 9" xfId="563" xr:uid="{A753569D-C06E-4100-8C89-FB50AC65C40A}"/>
    <cellStyle name="60% - Акцент3 9 2" xfId="564" xr:uid="{65BF7570-DFA8-4D63-A51A-FF793FA4BBC1}"/>
    <cellStyle name="60% - Акцент4 10" xfId="565" xr:uid="{A6A28776-6E51-4226-8A7F-E267A9B892BD}"/>
    <cellStyle name="60% - Акцент4 2" xfId="19" xr:uid="{00000000-0005-0000-0000-00000F000000}"/>
    <cellStyle name="60% - Акцент4 2 2" xfId="567" xr:uid="{5378DB84-AFA4-4B28-A102-630461E143AF}"/>
    <cellStyle name="60% - Акцент4 2 3" xfId="568" xr:uid="{B963616C-E846-4F63-9E4E-88C13BB8759E}"/>
    <cellStyle name="60% - Акцент4 2 4" xfId="566" xr:uid="{57C4D5FC-290D-4294-923D-3C19CE5EFEF5}"/>
    <cellStyle name="60% - Акцент4 3" xfId="569" xr:uid="{6B4B5940-BF33-4949-8D28-50E2C514159D}"/>
    <cellStyle name="60% - Акцент4 3 2" xfId="570" xr:uid="{5A929415-5639-4344-9B2B-F825A1EE0FB8}"/>
    <cellStyle name="60% - Акцент4 4" xfId="571" xr:uid="{86C6C093-47E9-41E4-AEBF-11356090F694}"/>
    <cellStyle name="60% - Акцент4 4 2" xfId="572" xr:uid="{CFFE7DFB-E528-426D-9C8D-D7C8F8A6B364}"/>
    <cellStyle name="60% - Акцент4 5" xfId="573" xr:uid="{12B4E014-E9A5-49AD-8242-A5D453E90D6E}"/>
    <cellStyle name="60% - Акцент4 5 2" xfId="574" xr:uid="{92002C79-5FF2-4E7F-8681-21A29C8EABD2}"/>
    <cellStyle name="60% - Акцент4 6" xfId="575" xr:uid="{CF475594-3690-4D42-B600-47BC03B67051}"/>
    <cellStyle name="60% - Акцент4 6 2" xfId="576" xr:uid="{8EE2D519-3CC6-4420-A371-F49CF22AECD4}"/>
    <cellStyle name="60% - Акцент4 7" xfId="577" xr:uid="{9E69409A-9A91-4E4C-9237-AD04BAEAA652}"/>
    <cellStyle name="60% - Акцент4 7 2" xfId="578" xr:uid="{3891B343-BFC7-4DD5-9D71-01589AF208C3}"/>
    <cellStyle name="60% - Акцент4 8" xfId="579" xr:uid="{36E6F22D-CFBD-4710-A9A8-53D3AF4411D7}"/>
    <cellStyle name="60% - Акцент4 8 2" xfId="580" xr:uid="{3F6EACCF-A074-4F08-9009-4EA9396DF41C}"/>
    <cellStyle name="60% - Акцент4 9" xfId="581" xr:uid="{4AAFAE6A-C812-4281-86C0-D69F26F83F19}"/>
    <cellStyle name="60% - Акцент4 9 2" xfId="582" xr:uid="{C1F56A50-FF72-400E-AAE8-4AB6B95EBFCC}"/>
    <cellStyle name="60% - Акцент5 10" xfId="583" xr:uid="{F52505BC-7035-44F4-9688-D1A3DF12A67F}"/>
    <cellStyle name="60% - Акцент5 2" xfId="20" xr:uid="{00000000-0005-0000-0000-000010000000}"/>
    <cellStyle name="60% - Акцент5 2 2" xfId="585" xr:uid="{CDD0D2CD-F195-4C59-84A3-88C5DCFB3583}"/>
    <cellStyle name="60% - Акцент5 2 3" xfId="586" xr:uid="{DF304F1A-8FA3-4F45-85A2-84E025ECF881}"/>
    <cellStyle name="60% - Акцент5 2 4" xfId="584" xr:uid="{74ED7B3E-81EE-4674-994D-6868769A5E36}"/>
    <cellStyle name="60% - Акцент5 3" xfId="587" xr:uid="{E35DD508-F628-4634-8CBD-9CD87D5E7B5F}"/>
    <cellStyle name="60% - Акцент5 3 2" xfId="588" xr:uid="{AC433ECF-B8A3-468C-994D-3ABE3B3FCD89}"/>
    <cellStyle name="60% - Акцент5 4" xfId="589" xr:uid="{93AA9F22-95BE-4D5B-997D-334D26112CC6}"/>
    <cellStyle name="60% - Акцент5 4 2" xfId="590" xr:uid="{0A2BBA88-ED8C-43FC-94D5-E763B36C3021}"/>
    <cellStyle name="60% - Акцент5 5" xfId="591" xr:uid="{92D19BD6-7C94-43CA-BF8C-1C4136E41DF2}"/>
    <cellStyle name="60% - Акцент5 5 2" xfId="592" xr:uid="{6D5F4F1F-229E-4862-8A05-68C1F3700EF4}"/>
    <cellStyle name="60% - Акцент5 6" xfId="593" xr:uid="{E29422A7-7639-4007-B791-421028D1D105}"/>
    <cellStyle name="60% - Акцент5 6 2" xfId="594" xr:uid="{08D26CA6-22C0-4BEF-BAB6-BEC8E2813AEA}"/>
    <cellStyle name="60% - Акцент5 7" xfId="595" xr:uid="{8B1995C5-C191-4869-85DE-39ED570D5F6C}"/>
    <cellStyle name="60% - Акцент5 7 2" xfId="596" xr:uid="{480E2F6C-3C65-4E5B-B1CE-564A1652FD19}"/>
    <cellStyle name="60% - Акцент5 8" xfId="597" xr:uid="{B696191E-42F5-4681-B6F5-D85F04C05D8A}"/>
    <cellStyle name="60% - Акцент5 8 2" xfId="598" xr:uid="{77CCA471-2B81-4BA6-A27A-DD0BFB43B40A}"/>
    <cellStyle name="60% - Акцент5 9" xfId="599" xr:uid="{CDF259E3-2DC4-461F-9AFD-6739BE9D534A}"/>
    <cellStyle name="60% - Акцент5 9 2" xfId="600" xr:uid="{82E48B11-F6EC-4C52-8B49-6C4CA99317DF}"/>
    <cellStyle name="60% - Акцент6 10" xfId="601" xr:uid="{AB38916D-1100-4688-BFE2-75482538C848}"/>
    <cellStyle name="60% - Акцент6 2" xfId="21" xr:uid="{00000000-0005-0000-0000-000011000000}"/>
    <cellStyle name="60% - Акцент6 2 2" xfId="603" xr:uid="{E96F4E1D-A9A0-490F-B4E1-65B47864ED2F}"/>
    <cellStyle name="60% - Акцент6 2 3" xfId="604" xr:uid="{6D4E6B24-C06F-439F-929F-17E52B3C03E2}"/>
    <cellStyle name="60% - Акцент6 2 4" xfId="602" xr:uid="{7C1E8145-1105-4715-A0E9-7A68C697215C}"/>
    <cellStyle name="60% - Акцент6 3" xfId="605" xr:uid="{7B2E8DCF-86B4-43F6-BC21-76AE6BCE6001}"/>
    <cellStyle name="60% - Акцент6 3 2" xfId="606" xr:uid="{9AE746F5-CAAE-4A09-9AD0-C77CB142B5FC}"/>
    <cellStyle name="60% - Акцент6 4" xfId="607" xr:uid="{AB182191-4C8E-48CD-B64F-6C136850D29E}"/>
    <cellStyle name="60% - Акцент6 4 2" xfId="608" xr:uid="{7A89BCEE-AF53-438A-8E52-3CB9831EC37F}"/>
    <cellStyle name="60% - Акцент6 5" xfId="609" xr:uid="{89AD5C40-8651-4687-8566-CE45C035AFF6}"/>
    <cellStyle name="60% - Акцент6 5 2" xfId="610" xr:uid="{4F3B06F0-8E8C-4835-8AFD-3C43009D749A}"/>
    <cellStyle name="60% - Акцент6 6" xfId="611" xr:uid="{7AB2EA5C-5C97-4930-8DAD-BCAC44802673}"/>
    <cellStyle name="60% - Акцент6 6 2" xfId="612" xr:uid="{958C23CD-CF9F-4EC4-AA16-21A261B9E5AE}"/>
    <cellStyle name="60% - Акцент6 7" xfId="613" xr:uid="{80055225-97B6-450E-8140-016D98F12C7B}"/>
    <cellStyle name="60% - Акцент6 7 2" xfId="614" xr:uid="{4B2898A6-E716-4E17-B3FF-6E2383FD6293}"/>
    <cellStyle name="60% - Акцент6 8" xfId="615" xr:uid="{D92A9726-72A1-42BC-B67B-ACA93BF06836}"/>
    <cellStyle name="60% - Акцент6 8 2" xfId="616" xr:uid="{189A1A78-83B0-4118-B979-CBBCB2084342}"/>
    <cellStyle name="60% - Акцент6 9" xfId="617" xr:uid="{88B0D315-B59F-4F2C-8E02-468B96C491DF}"/>
    <cellStyle name="60% - Акцент6 9 2" xfId="618" xr:uid="{47D0B280-8F2E-4380-A81F-D37DE9226E8D}"/>
    <cellStyle name="Accent1" xfId="619" xr:uid="{46D7C2DF-1A5F-4778-A762-64A17C858E05}"/>
    <cellStyle name="Accent2" xfId="620" xr:uid="{E9B9DF81-D21F-4F25-84D5-51317249E819}"/>
    <cellStyle name="Accent3" xfId="621" xr:uid="{93352384-130A-423F-BA63-A1397D6C6384}"/>
    <cellStyle name="Accent4" xfId="622" xr:uid="{22164FE1-3DDD-44C0-AFE5-7D7882F90FEE}"/>
    <cellStyle name="Accent5" xfId="623" xr:uid="{D66E5472-9236-46F2-AFDD-F17E6642F919}"/>
    <cellStyle name="Accent6" xfId="624" xr:uid="{1896B2E6-E5BD-40D5-AFE8-BD99E1091525}"/>
    <cellStyle name="Ăčďĺđńńűëęŕ" xfId="625" xr:uid="{3C10F1B5-0483-481D-AB15-C713C145EF1D}"/>
    <cellStyle name="Áĺççŕůčňíűé" xfId="626" xr:uid="{F4472212-5128-4F13-94D6-48C25A861460}"/>
    <cellStyle name="Äĺíĺćíűé [0]_(ňŕá 3č)" xfId="627" xr:uid="{EC115F72-044A-460E-8F54-66BB9FA6E0EA}"/>
    <cellStyle name="Äĺíĺćíűé_(ňŕá 3č)" xfId="628" xr:uid="{BA38A316-29A4-48F6-A93B-34FC35A53A39}"/>
    <cellStyle name="Bad" xfId="629" xr:uid="{96C099FF-D498-4F40-BD56-26CA1442A2CC}"/>
    <cellStyle name="Calculation" xfId="630" xr:uid="{0FFB63E2-3102-4C95-84CA-D323B5AD5A0E}"/>
    <cellStyle name="Check Cell" xfId="631" xr:uid="{0F0DA453-88EA-4B9E-A42E-2D1DB26CC89D}"/>
    <cellStyle name="Comma [0]_irl tel sep5" xfId="632" xr:uid="{8996F659-C65C-4975-BA39-A92B8F915EF7}"/>
    <cellStyle name="Comma_irl tel sep5" xfId="633" xr:uid="{BBBAC132-E78D-4CEF-A2BD-7A763D6EAB64}"/>
    <cellStyle name="Comma0" xfId="634" xr:uid="{43F71598-0DE5-43B9-8A00-EDF6C944A42B}"/>
    <cellStyle name="Çŕůčňíűé" xfId="635" xr:uid="{B5E5F547-BC40-43D3-BB5D-BF3471E25856}"/>
    <cellStyle name="Currency [0]" xfId="636" xr:uid="{AC1031D9-7B29-409D-B988-5FE375D1127A}"/>
    <cellStyle name="Currency [0] 2" xfId="637" xr:uid="{6D34604A-13F2-48AA-A13A-80AFFF1B693E}"/>
    <cellStyle name="Currency [0] 2 2" xfId="638" xr:uid="{53892977-6381-4A64-9CE8-70C326CAF452}"/>
    <cellStyle name="Currency [0] 2 3" xfId="639" xr:uid="{B68F0172-F75D-4A75-9710-4CEB49FEDC52}"/>
    <cellStyle name="Currency [0] 2 4" xfId="640" xr:uid="{D5800553-AEB5-4A7A-94CB-C8982582B3BC}"/>
    <cellStyle name="Currency [0] 2 5" xfId="641" xr:uid="{C7940846-8AC9-4098-8740-621F01424EDD}"/>
    <cellStyle name="Currency [0] 2 6" xfId="642" xr:uid="{5163BDCA-602D-44B4-8145-A44E1ADEF46D}"/>
    <cellStyle name="Currency [0] 2 7" xfId="643" xr:uid="{88861FEF-0B2B-4D09-8B69-20F5DEA0EC82}"/>
    <cellStyle name="Currency [0] 2 8" xfId="644" xr:uid="{F0CFC405-FC1D-4134-9E08-B1C6455A5A2A}"/>
    <cellStyle name="Currency [0] 3" xfId="645" xr:uid="{3E2E483C-B2CA-457B-865E-A0FF18845E28}"/>
    <cellStyle name="Currency [0] 3 2" xfId="646" xr:uid="{3675D3C7-7692-4703-945C-3348113A79EB}"/>
    <cellStyle name="Currency [0] 3 3" xfId="647" xr:uid="{C8FB93B0-79F5-48F8-BF3B-0C4894A35E2D}"/>
    <cellStyle name="Currency [0] 3 4" xfId="648" xr:uid="{25953B66-89FA-471E-8C6B-8B7D08C6067D}"/>
    <cellStyle name="Currency [0] 3 5" xfId="649" xr:uid="{F96DC0EA-E1A0-4E9B-9AEE-A785BCC72DB6}"/>
    <cellStyle name="Currency [0] 3 6" xfId="650" xr:uid="{ADEED2C5-95BE-42AD-9C88-A2423502B498}"/>
    <cellStyle name="Currency [0] 3 7" xfId="651" xr:uid="{7C074CC0-80CE-4A08-A6C7-7A6D39D093CF}"/>
    <cellStyle name="Currency [0] 3 8" xfId="652" xr:uid="{CC5FC113-E0A1-420F-81EA-650C290079D9}"/>
    <cellStyle name="Currency [0] 4" xfId="653" xr:uid="{02852CFF-B923-4FA2-B72A-8B5BED35F414}"/>
    <cellStyle name="Currency [0] 4 2" xfId="654" xr:uid="{9137C115-C0DB-4719-A082-576C3D90D941}"/>
    <cellStyle name="Currency [0] 4 3" xfId="655" xr:uid="{571A6863-A4A9-49CA-B446-DF220B58D087}"/>
    <cellStyle name="Currency [0] 4 4" xfId="656" xr:uid="{DE247106-CD55-45B4-8E88-0C332F9F0B8F}"/>
    <cellStyle name="Currency [0] 4 5" xfId="657" xr:uid="{DD76A1EE-F66C-4E94-B875-A8C9098B4BBD}"/>
    <cellStyle name="Currency [0] 4 6" xfId="658" xr:uid="{6AC45FE3-7E54-4B49-9248-DB1970648DB4}"/>
    <cellStyle name="Currency [0] 4 7" xfId="659" xr:uid="{0301E836-3346-4980-8C97-B78A017E6BB8}"/>
    <cellStyle name="Currency [0] 4 8" xfId="660" xr:uid="{5BE27F81-5C89-41B4-9096-27352CE8158E}"/>
    <cellStyle name="Currency [0] 5" xfId="661" xr:uid="{BCD3EA18-5CA7-45DD-B075-0E549B63AB07}"/>
    <cellStyle name="Currency [0] 5 2" xfId="662" xr:uid="{BDDE0684-AA05-4B7E-A90E-685284C8F712}"/>
    <cellStyle name="Currency [0] 5 3" xfId="663" xr:uid="{CA0C82F5-DD27-4666-B614-FD8B39D06E9C}"/>
    <cellStyle name="Currency [0] 5 4" xfId="664" xr:uid="{2F9395E8-DD9B-4205-BBF5-CEF3AE51EC24}"/>
    <cellStyle name="Currency [0] 5 5" xfId="665" xr:uid="{E1D5DACD-C475-4FF0-B160-089A98703ECA}"/>
    <cellStyle name="Currency [0] 5 6" xfId="666" xr:uid="{407897EB-97B9-4741-AF00-EDF9E82DA606}"/>
    <cellStyle name="Currency [0] 5 7" xfId="667" xr:uid="{E1582619-68F9-4CF4-9FEE-0A00FD83D338}"/>
    <cellStyle name="Currency [0] 5 8" xfId="668" xr:uid="{916D9411-FD88-4580-9AEA-B3740750BEF0}"/>
    <cellStyle name="Currency [0] 6" xfId="669" xr:uid="{4C79618A-7969-4FBA-AC8B-3C81B1525EFD}"/>
    <cellStyle name="Currency [0] 6 2" xfId="670" xr:uid="{CED2A9AE-024F-4F24-9BDF-EA78CA65FF30}"/>
    <cellStyle name="Currency [0] 7" xfId="671" xr:uid="{E8EEF6A5-EB27-4978-9BA3-48163DAFDCD0}"/>
    <cellStyle name="Currency [0] 7 2" xfId="672" xr:uid="{583971E8-2548-4B64-BA76-3F36FAD3430A}"/>
    <cellStyle name="Currency [0] 8" xfId="673" xr:uid="{318C8475-5286-4E0A-B56F-7C8F67F8604E}"/>
    <cellStyle name="Currency [0] 8 2" xfId="674" xr:uid="{DEADEF9A-8B81-4334-B119-98C7AF5ED1B8}"/>
    <cellStyle name="Currency_irl tel sep5" xfId="675" xr:uid="{0317E6AF-9717-4808-B118-3D141C4A2F00}"/>
    <cellStyle name="Currency0" xfId="676" xr:uid="{2ED640F8-83BA-4FA2-A55F-97DD16158A0C}"/>
    <cellStyle name="Date" xfId="677" xr:uid="{0532FA78-81F4-4F14-97BA-270B7810E478}"/>
    <cellStyle name="Dates" xfId="678" xr:uid="{211564E1-3C50-4202-9BCC-1F13927DAE1B}"/>
    <cellStyle name="E-mail" xfId="679" xr:uid="{9F8E3838-FB80-48C9-8204-4B63D245D8E6}"/>
    <cellStyle name="Euro" xfId="680" xr:uid="{42A4A70D-51A2-4D84-98B2-5BC56AC5FF77}"/>
    <cellStyle name="Excel Built-in Excel Built-in Normal" xfId="681" xr:uid="{41203672-C23B-4F18-BDB9-39AD70700721}"/>
    <cellStyle name="Excel Built-in Normal" xfId="682" xr:uid="{ECF0BD4E-6480-430E-846A-BE3986907C5F}"/>
    <cellStyle name="Excel Built-in Normal 1" xfId="683" xr:uid="{7DCFCE79-3FA1-4B06-9695-D4149504A4D8}"/>
    <cellStyle name="Excel Built-in Normal 1 2" xfId="684" xr:uid="{423E63D1-FE34-4F47-BD8C-0FB812393695}"/>
    <cellStyle name="Excel Built-in Normal 2" xfId="685" xr:uid="{9548C70B-4DF9-4226-8FAE-A93FB91E06E1}"/>
    <cellStyle name="Excel Built-in Normal 3" xfId="686" xr:uid="{C23E3A79-DB74-4E85-AE1A-37870055DB93}"/>
    <cellStyle name="Excel Built-in Normal 4" xfId="687" xr:uid="{22065B51-A776-4301-A5C2-8596AC70CF55}"/>
    <cellStyle name="Excel Built-in Обычный 2" xfId="688" xr:uid="{6D3C5221-C7EC-456D-8FDC-8F2FDE59371C}"/>
    <cellStyle name="Explanatory Text" xfId="689" xr:uid="{8D42085E-1E04-48FB-8239-DF955212B911}"/>
    <cellStyle name="F2" xfId="690" xr:uid="{062865F7-16B5-4F19-9860-99F9ACF89924}"/>
    <cellStyle name="F3" xfId="691" xr:uid="{4674F589-697F-43E8-8176-E344E87173D1}"/>
    <cellStyle name="F4" xfId="692" xr:uid="{8BF8C4C1-EDB4-4290-AD3E-9CC520937A9B}"/>
    <cellStyle name="F5" xfId="693" xr:uid="{92FF2162-8E6B-4CA1-9404-FB5CE301B978}"/>
    <cellStyle name="F6" xfId="694" xr:uid="{05F4124E-21B9-4EF2-96B0-1F07DA17F757}"/>
    <cellStyle name="F7" xfId="695" xr:uid="{719C8D03-69D6-4DA1-94A7-C549C4DA3AB8}"/>
    <cellStyle name="F8" xfId="696" xr:uid="{E373B4B5-BD98-495F-9ECC-4591822ACF75}"/>
    <cellStyle name="Fixed" xfId="697" xr:uid="{24804AC2-4422-424C-B52E-2AA858945732}"/>
    <cellStyle name="Good" xfId="698" xr:uid="{9BF04B36-4DA5-4B74-A4BB-27AC5EE5070F}"/>
    <cellStyle name="Heading" xfId="699" xr:uid="{14F471EF-07CF-4B2F-81B3-EA41A55CC533}"/>
    <cellStyle name="Heading 1" xfId="700" xr:uid="{13FCED60-3F16-4028-9DB8-D73E26784B69}"/>
    <cellStyle name="Heading 2" xfId="701" xr:uid="{08F7714D-D30C-4BD5-882E-66A5D114E485}"/>
    <cellStyle name="Heading 3" xfId="702" xr:uid="{BAEA2C18-4B53-4725-860B-EC356F1CDF5F}"/>
    <cellStyle name="Heading 4" xfId="703" xr:uid="{BBE80D17-7426-452C-991B-A379F7060BDD}"/>
    <cellStyle name="Heading2" xfId="704" xr:uid="{56DFA217-8B21-4FC9-91CA-DCCCC4255EDB}"/>
    <cellStyle name="Îáű÷íűé__FES" xfId="705" xr:uid="{E651A6F9-FCC2-484D-9833-DB74E5A2060C}"/>
    <cellStyle name="Îňęđűâŕâřŕ˙ń˙ ăčďĺđńńűëęŕ" xfId="706" xr:uid="{6115ADA7-ABA5-49EA-A080-31C968013550}"/>
    <cellStyle name="Input" xfId="707" xr:uid="{0DF33269-8FB3-4E3B-8F62-B6744866D44C}"/>
    <cellStyle name="Inputs" xfId="708" xr:uid="{1BB8E60D-7A7D-4FE4-B3E8-5F7223DB19F5}"/>
    <cellStyle name="Inputs (const)" xfId="709" xr:uid="{6B6B8F05-E202-4367-851A-BE0F16DD447B}"/>
    <cellStyle name="Inputs Co" xfId="710" xr:uid="{218F4DA9-568E-490B-954C-2C8F3006385A}"/>
    <cellStyle name="Inputs_46EE.2011(v1.0)" xfId="711" xr:uid="{8A893C7C-2447-4F63-B57D-DD5EDD790F00}"/>
    <cellStyle name="Linked Cell" xfId="712" xr:uid="{77384320-8B32-4908-BA69-67AF4F7571A5}"/>
    <cellStyle name="Neutral" xfId="713" xr:uid="{9EDA42B2-B762-4116-8AF5-543DAFBB2998}"/>
    <cellStyle name="normal" xfId="714" xr:uid="{7B2C1C65-D8FF-4A29-92B8-9C06F9CD8913}"/>
    <cellStyle name="Normal 2" xfId="22" xr:uid="{00000000-0005-0000-0000-000012000000}"/>
    <cellStyle name="Normal 2 2" xfId="715" xr:uid="{E34AB12F-057C-4768-86E0-F2982E6B1173}"/>
    <cellStyle name="normal 3" xfId="716" xr:uid="{89FAAC22-B45B-40EB-ACA0-081FAC1651C5}"/>
    <cellStyle name="normal 4" xfId="717" xr:uid="{F17BF98D-4E1E-414B-9FB7-C6465A2A62A2}"/>
    <cellStyle name="normal 5" xfId="718" xr:uid="{684DEA3A-E58B-47D2-8835-82E7A4CBAEBD}"/>
    <cellStyle name="normal 6" xfId="719" xr:uid="{EC2DDBC0-6EBB-427D-B3DD-972D5526F701}"/>
    <cellStyle name="normal 7" xfId="720" xr:uid="{1BF5D31D-557C-419F-93C1-E3C2C8AA0A73}"/>
    <cellStyle name="normal 8" xfId="721" xr:uid="{37E972B2-3BDC-4FEA-BCAD-F016DE948311}"/>
    <cellStyle name="normal 9" xfId="722" xr:uid="{A030F9CA-C9E5-4932-825C-481047DCF8AE}"/>
    <cellStyle name="normal_1" xfId="723" xr:uid="{2FFB0D66-E32B-4B4A-9109-7852A71E5DC5}"/>
    <cellStyle name="Normal1" xfId="724" xr:uid="{968A1964-987B-4A79-9685-DA1648946C4F}"/>
    <cellStyle name="normбlnм_laroux" xfId="725" xr:uid="{BEE1945A-7DDC-4E99-A6AF-6BC60EF0D4B0}"/>
    <cellStyle name="Note" xfId="726" xr:uid="{EC4EB475-479C-4CF6-989A-E001CB85DF54}"/>
    <cellStyle name="Ôčíŕíńîâűé [0]_(ňŕá 3č)" xfId="727" xr:uid="{4EF4F1AD-7E4F-46B9-AF53-A031443927B3}"/>
    <cellStyle name="Ôčíŕíńîâűé_(ňŕá 3č)" xfId="728" xr:uid="{CC7ED3AE-F0BD-4748-A2FC-BF911FF46C4D}"/>
    <cellStyle name="Output" xfId="729" xr:uid="{CF2440BD-8E3B-4637-9BFD-0765A13ED808}"/>
    <cellStyle name="Price_Body" xfId="730" xr:uid="{9F8E3AD3-D40C-4F15-9A02-EBDCED4D36A0}"/>
    <cellStyle name="S3" xfId="731" xr:uid="{31989626-5442-4F2B-BC11-67E59DEB1D54}"/>
    <cellStyle name="SAPBEXaggData" xfId="732" xr:uid="{24FDA036-6D88-4907-B85C-0ED0808209E8}"/>
    <cellStyle name="SAPBEXaggDataEmph" xfId="733" xr:uid="{E5C5F1BB-B4BE-42F7-B84F-5BD513D3E8E0}"/>
    <cellStyle name="SAPBEXaggItem" xfId="734" xr:uid="{510CC15E-6F4B-416A-A3B8-CC8DC96C5ABA}"/>
    <cellStyle name="SAPBEXaggItemX" xfId="735" xr:uid="{7760C47B-85AB-48C0-A2AD-C682B8883A48}"/>
    <cellStyle name="SAPBEXchaText" xfId="736" xr:uid="{3183553B-904E-4B64-9403-92B3F959AC61}"/>
    <cellStyle name="SAPBEXexcBad7" xfId="737" xr:uid="{2D8194C0-153C-46F2-AD59-4A85021B4B37}"/>
    <cellStyle name="SAPBEXexcBad8" xfId="738" xr:uid="{5D1F467F-7494-4ED8-9B7F-314AC2DF2376}"/>
    <cellStyle name="SAPBEXexcBad9" xfId="739" xr:uid="{46A8ACE0-2CB3-45D5-873F-E3FC0E935413}"/>
    <cellStyle name="SAPBEXexcCritical4" xfId="740" xr:uid="{E7E3D471-31F3-496A-A0BC-CCCE07C70BD5}"/>
    <cellStyle name="SAPBEXexcCritical5" xfId="741" xr:uid="{66004A07-A1BE-49E5-9CA2-9CBEEFCDEBEE}"/>
    <cellStyle name="SAPBEXexcCritical6" xfId="742" xr:uid="{E2DB42A5-2F80-4977-A4B7-FDA0F09D374B}"/>
    <cellStyle name="SAPBEXexcGood1" xfId="743" xr:uid="{ADF55E5B-F1E7-4A14-8ACA-3FB99B78C2E6}"/>
    <cellStyle name="SAPBEXexcGood2" xfId="744" xr:uid="{8371CE7A-8FEB-4F4F-B0B8-5D0319079C53}"/>
    <cellStyle name="SAPBEXexcGood3" xfId="745" xr:uid="{A0747576-6043-4B86-885B-0D802E98D385}"/>
    <cellStyle name="SAPBEXfilterDrill" xfId="746" xr:uid="{22A0F12A-77DB-458F-9707-77C51E3A5B54}"/>
    <cellStyle name="SAPBEXfilterItem" xfId="747" xr:uid="{AB55CE1C-91E3-423C-87CC-394C189286F3}"/>
    <cellStyle name="SAPBEXfilterText" xfId="748" xr:uid="{E22511F2-509F-4175-A37C-0366B5E4F3C1}"/>
    <cellStyle name="SAPBEXformats" xfId="749" xr:uid="{D6C9A0D3-1DC0-4B48-BD8C-67E766346025}"/>
    <cellStyle name="SAPBEXheaderItem" xfId="750" xr:uid="{0E82452A-F0A9-4FC8-9587-ED374E5F4145}"/>
    <cellStyle name="SAPBEXheaderText" xfId="751" xr:uid="{AD774D69-A6FD-4735-8B62-0B61B6C9A995}"/>
    <cellStyle name="SAPBEXHLevel0" xfId="752" xr:uid="{467DF063-E258-4B3B-BDF3-46321626ABEE}"/>
    <cellStyle name="SAPBEXHLevel0X" xfId="753" xr:uid="{D014F163-3F5D-44A9-A0BA-D94192B896FF}"/>
    <cellStyle name="SAPBEXHLevel1" xfId="754" xr:uid="{7CC5515E-9C43-4778-9B2A-41F9AEF429A8}"/>
    <cellStyle name="SAPBEXHLevel1X" xfId="755" xr:uid="{70A39262-50DC-4848-9463-4BA9578DED61}"/>
    <cellStyle name="SAPBEXHLevel2" xfId="756" xr:uid="{15F4266A-5710-43C6-8DF7-EED34985E878}"/>
    <cellStyle name="SAPBEXHLevel2X" xfId="757" xr:uid="{AFE97404-6775-435D-A136-E4E7B4EBC48B}"/>
    <cellStyle name="SAPBEXHLevel3" xfId="758" xr:uid="{4B4F0B3E-93FE-4093-8298-BEB3A2B111B0}"/>
    <cellStyle name="SAPBEXHLevel3X" xfId="759" xr:uid="{2ED83A37-BB29-4C99-8D43-89FFFAD20E42}"/>
    <cellStyle name="SAPBEXinputData" xfId="760" xr:uid="{6E186B70-78D7-49D3-84A8-B5712CEC2A85}"/>
    <cellStyle name="SAPBEXresData" xfId="761" xr:uid="{0591B798-6185-45D8-9A8D-B3B174EB3796}"/>
    <cellStyle name="SAPBEXresDataEmph" xfId="762" xr:uid="{F397B009-42C7-49D9-8936-8D59E79DA871}"/>
    <cellStyle name="SAPBEXresItem" xfId="763" xr:uid="{5FAB4712-2345-4CE8-9EEA-3382BAC4A359}"/>
    <cellStyle name="SAPBEXresItemX" xfId="764" xr:uid="{2BF2F53C-FA1D-43FF-9167-1CAF2C4BED36}"/>
    <cellStyle name="SAPBEXstdData" xfId="765" xr:uid="{D7EAB4EA-EA8C-40AC-A0AA-7AD4E4CF8A07}"/>
    <cellStyle name="SAPBEXstdDataEmph" xfId="766" xr:uid="{7D0CF5EE-8F48-4515-B27E-82900048968D}"/>
    <cellStyle name="SAPBEXstdItem" xfId="767" xr:uid="{8F21876C-4778-4FA5-8F8C-B268CF01842A}"/>
    <cellStyle name="SAPBEXstdItemX" xfId="768" xr:uid="{BE046053-DF63-457C-A6F7-61D5F9FC719D}"/>
    <cellStyle name="SAPBEXtitle" xfId="769" xr:uid="{5A347E40-7C04-4C7A-8498-CC87B1EB5F71}"/>
    <cellStyle name="SAPBEXundefined" xfId="770" xr:uid="{0CD29ADF-0016-4434-AD12-5488DA433844}"/>
    <cellStyle name="Style 1" xfId="771" xr:uid="{690E0602-8CE3-49EF-A431-00E97F55D8FB}"/>
    <cellStyle name="Table Heading" xfId="772" xr:uid="{B2F8DAA5-7EA2-433C-976F-3D36DCC52388}"/>
    <cellStyle name="TableStyleLight1" xfId="773" xr:uid="{2DF8669B-739C-4BF8-8F47-2431CF2E2411}"/>
    <cellStyle name="TableStyleLight1 2" xfId="774" xr:uid="{319E2530-ADEF-4B7C-BDFB-586CF5DEB32C}"/>
    <cellStyle name="Title" xfId="775" xr:uid="{E1B9E1CD-8795-4E8D-881B-D76555D690EB}"/>
    <cellStyle name="Total" xfId="776" xr:uid="{6D6974F5-F310-48FF-9612-AA1216083D45}"/>
    <cellStyle name="Warning Text" xfId="777" xr:uid="{94471765-9C89-4D58-9F8E-D9B92101D668}"/>
    <cellStyle name="Акцент1 10" xfId="778" xr:uid="{27FF0488-61D7-476D-A1FF-E02D8D6AC6F2}"/>
    <cellStyle name="Акцент1 2" xfId="23" xr:uid="{00000000-0005-0000-0000-000013000000}"/>
    <cellStyle name="Акцент1 2 2" xfId="780" xr:uid="{DA3135CE-6964-4A26-BB27-E4D0E719E204}"/>
    <cellStyle name="Акцент1 2 3" xfId="781" xr:uid="{3EC69ACA-00A0-4CF2-A10C-7C04186A50FE}"/>
    <cellStyle name="Акцент1 2 4" xfId="779" xr:uid="{8C6F2902-3280-4D3D-9026-EFFA208FBD4A}"/>
    <cellStyle name="Акцент1 3" xfId="782" xr:uid="{B0219800-0D73-41A0-9807-1B63D6A691AF}"/>
    <cellStyle name="Акцент1 3 2" xfId="783" xr:uid="{1C4DDB26-20CE-4D63-86DD-C1089FB75D43}"/>
    <cellStyle name="Акцент1 4" xfId="784" xr:uid="{690C633C-F211-4570-99C4-76228887E773}"/>
    <cellStyle name="Акцент1 4 2" xfId="785" xr:uid="{20CEEC42-411F-4CE3-AB18-6FBFB3D852CC}"/>
    <cellStyle name="Акцент1 5" xfId="786" xr:uid="{FA35414C-99F1-4EF6-81A6-834D1E4E6C94}"/>
    <cellStyle name="Акцент1 5 2" xfId="787" xr:uid="{B0FF9F18-03F1-448D-BB29-148B294E47BC}"/>
    <cellStyle name="Акцент1 6" xfId="788" xr:uid="{4FB306CA-86D3-4827-A093-56D76829EA9A}"/>
    <cellStyle name="Акцент1 6 2" xfId="789" xr:uid="{5158CA74-454C-4E34-8403-DF30E63E1654}"/>
    <cellStyle name="Акцент1 7" xfId="790" xr:uid="{94722FEB-70DB-45F9-9947-26BD16287DF2}"/>
    <cellStyle name="Акцент1 7 2" xfId="791" xr:uid="{9D67BFA8-1EDE-40E5-9D9F-AC3A8B2D21EA}"/>
    <cellStyle name="Акцент1 8" xfId="792" xr:uid="{E01405F2-13AD-4A13-9870-5386045F1498}"/>
    <cellStyle name="Акцент1 8 2" xfId="793" xr:uid="{D9CF8508-2518-4B94-BA4D-24E7DF41D0A5}"/>
    <cellStyle name="Акцент1 9" xfId="794" xr:uid="{D4731D94-278C-45A5-A144-19F15D2EBE58}"/>
    <cellStyle name="Акцент1 9 2" xfId="795" xr:uid="{BA25DDE3-FD31-4B2B-A96A-1E2282A189D9}"/>
    <cellStyle name="Акцент2 10" xfId="796" xr:uid="{B3E7F08C-C6B2-4ACA-BD85-78EFA60CF1CC}"/>
    <cellStyle name="Акцент2 2" xfId="24" xr:uid="{00000000-0005-0000-0000-000014000000}"/>
    <cellStyle name="Акцент2 2 2" xfId="798" xr:uid="{94936124-DF8D-4594-8DB2-871B74947197}"/>
    <cellStyle name="Акцент2 2 3" xfId="799" xr:uid="{0892E38B-DEB9-4C77-88A5-4ECAEF4C44D4}"/>
    <cellStyle name="Акцент2 2 4" xfId="797" xr:uid="{F9B5B07F-CF02-4D09-A2ED-9B2B5265CBFE}"/>
    <cellStyle name="Акцент2 3" xfId="800" xr:uid="{34FA184C-FE17-42A6-BDBA-CC77688187AD}"/>
    <cellStyle name="Акцент2 3 2" xfId="801" xr:uid="{80C7CE1E-B7EA-4ABF-B8C9-E44E2D3D62C1}"/>
    <cellStyle name="Акцент2 4" xfId="802" xr:uid="{ED3442CA-61B7-462D-BC2E-52678521C0E1}"/>
    <cellStyle name="Акцент2 4 2" xfId="803" xr:uid="{54AE41F7-0962-42A2-A8BC-EC0877A9352D}"/>
    <cellStyle name="Акцент2 5" xfId="804" xr:uid="{EB32CF12-451F-457A-BD2A-25CD8D90F786}"/>
    <cellStyle name="Акцент2 5 2" xfId="805" xr:uid="{4390E4CF-E9F4-45AA-ACCD-D97CAE775257}"/>
    <cellStyle name="Акцент2 6" xfId="806" xr:uid="{E77AAB89-1653-4C6A-84C6-49F24CB37167}"/>
    <cellStyle name="Акцент2 6 2" xfId="807" xr:uid="{F1874F12-A4B0-4C8C-939B-01D758969798}"/>
    <cellStyle name="Акцент2 7" xfId="808" xr:uid="{D1480E51-6E7B-4ADA-9684-DD8E1C547D41}"/>
    <cellStyle name="Акцент2 7 2" xfId="809" xr:uid="{AC18A4DE-8473-409A-8D63-7C0917261B48}"/>
    <cellStyle name="Акцент2 8" xfId="810" xr:uid="{2A49C9AD-DCA7-4C58-9572-19952C8A81E9}"/>
    <cellStyle name="Акцент2 8 2" xfId="811" xr:uid="{67B02FD1-071F-4238-952A-F01E31B68A15}"/>
    <cellStyle name="Акцент2 9" xfId="812" xr:uid="{07547741-3127-4475-9279-BD209F181DCF}"/>
    <cellStyle name="Акцент2 9 2" xfId="813" xr:uid="{46379CBE-6348-477B-96B6-840F435E0077}"/>
    <cellStyle name="Акцент3 10" xfId="814" xr:uid="{358A5A43-61C3-462B-BF11-14AE6647BDB1}"/>
    <cellStyle name="Акцент3 2" xfId="25" xr:uid="{00000000-0005-0000-0000-000015000000}"/>
    <cellStyle name="Акцент3 2 2" xfId="816" xr:uid="{EF0DA39C-16A4-438D-80BD-DCEE2F3A1421}"/>
    <cellStyle name="Акцент3 2 3" xfId="817" xr:uid="{C024B2EB-5772-4907-8757-B4500031DED4}"/>
    <cellStyle name="Акцент3 2 4" xfId="815" xr:uid="{2E763EDE-2CC9-4D1F-B019-3E8CCF00D932}"/>
    <cellStyle name="Акцент3 3" xfId="818" xr:uid="{80DDBB17-2283-4957-B0FB-B1663A2599DC}"/>
    <cellStyle name="Акцент3 3 2" xfId="819" xr:uid="{8D11C051-53A6-471D-B9C5-23F83FFCDD1D}"/>
    <cellStyle name="Акцент3 4" xfId="820" xr:uid="{E5631AB9-CB50-4CA3-ABA8-3CC9509EFCC2}"/>
    <cellStyle name="Акцент3 4 2" xfId="821" xr:uid="{74E6401B-13AC-475B-A7C1-E97F75422FA4}"/>
    <cellStyle name="Акцент3 5" xfId="822" xr:uid="{A581D0B5-CA8A-4CD8-A417-AA2F364232C9}"/>
    <cellStyle name="Акцент3 5 2" xfId="823" xr:uid="{31C8542B-CDBD-4EB2-8C51-9D0CFD565357}"/>
    <cellStyle name="Акцент3 6" xfId="824" xr:uid="{96B0E24B-801B-4167-8B0E-C2476C01D32B}"/>
    <cellStyle name="Акцент3 6 2" xfId="825" xr:uid="{2496D4E0-3866-444C-B42C-A69E9B163568}"/>
    <cellStyle name="Акцент3 7" xfId="826" xr:uid="{32D2EFB7-67A3-4AD6-8FFD-B7F181EAFD6B}"/>
    <cellStyle name="Акцент3 7 2" xfId="827" xr:uid="{0F23703D-EC59-4D8A-97F1-A94B264A680E}"/>
    <cellStyle name="Акцент3 8" xfId="828" xr:uid="{B83A63EB-246D-43BC-9301-64312C0D1011}"/>
    <cellStyle name="Акцент3 8 2" xfId="829" xr:uid="{BACA9F80-1D16-49D2-9F47-3FFE81F13CCE}"/>
    <cellStyle name="Акцент3 9" xfId="830" xr:uid="{A5125DFE-71A8-48DA-86F5-72766AABFF9E}"/>
    <cellStyle name="Акцент3 9 2" xfId="831" xr:uid="{0580B0DF-2134-4737-A2EF-3B739A878553}"/>
    <cellStyle name="Акцент4 10" xfId="832" xr:uid="{009849AA-B57A-445E-8165-A7E0276D87A6}"/>
    <cellStyle name="Акцент4 2" xfId="26" xr:uid="{00000000-0005-0000-0000-000016000000}"/>
    <cellStyle name="Акцент4 2 2" xfId="834" xr:uid="{CABD4F58-A725-42D0-A000-779D152277D3}"/>
    <cellStyle name="Акцент4 2 3" xfId="835" xr:uid="{379E5F59-59EB-4F82-9168-FE9396759A29}"/>
    <cellStyle name="Акцент4 2 4" xfId="833" xr:uid="{23CB2ACF-9FD4-4A0E-B045-794083B2C6FE}"/>
    <cellStyle name="Акцент4 3" xfId="836" xr:uid="{066D611A-BFA3-422A-B611-9812E73F48FB}"/>
    <cellStyle name="Акцент4 3 2" xfId="837" xr:uid="{A202BD47-BFB1-45B3-8BF7-AF1454C1B590}"/>
    <cellStyle name="Акцент4 4" xfId="838" xr:uid="{1AA74227-8B98-4A69-8045-3A34CD9DB912}"/>
    <cellStyle name="Акцент4 4 2" xfId="839" xr:uid="{A4E96BCE-E559-4BA1-8E12-B7A6020ABCA5}"/>
    <cellStyle name="Акцент4 5" xfId="840" xr:uid="{B119A84A-A383-419B-AFCB-BD30A5C88BF2}"/>
    <cellStyle name="Акцент4 5 2" xfId="841" xr:uid="{D6F8355F-6DDF-4A92-8C4F-748614454CCA}"/>
    <cellStyle name="Акцент4 6" xfId="842" xr:uid="{49C1310A-78B2-4DDD-B215-A4424FF1E6BD}"/>
    <cellStyle name="Акцент4 6 2" xfId="843" xr:uid="{9523BB4A-88BF-4416-B277-75AF431C4768}"/>
    <cellStyle name="Акцент4 7" xfId="844" xr:uid="{B76B2F0E-F065-4793-B219-C08848572A38}"/>
    <cellStyle name="Акцент4 7 2" xfId="845" xr:uid="{1CEB9773-9B3C-4F3A-A106-BBEF8CD9D105}"/>
    <cellStyle name="Акцент4 8" xfId="846" xr:uid="{B53B8357-5F98-492E-BE0A-DADDB94D9242}"/>
    <cellStyle name="Акцент4 8 2" xfId="847" xr:uid="{AD14873D-F6A1-4E5A-84BB-DD6D8C042982}"/>
    <cellStyle name="Акцент4 9" xfId="848" xr:uid="{58631192-B3DE-46AC-A0FB-96F405C9B052}"/>
    <cellStyle name="Акцент4 9 2" xfId="849" xr:uid="{713A751C-3744-43B1-B0B6-9E8530F862E3}"/>
    <cellStyle name="Акцент5 10" xfId="850" xr:uid="{9A855AB6-B87C-4673-B46D-01054D31E0B2}"/>
    <cellStyle name="Акцент5 2" xfId="27" xr:uid="{00000000-0005-0000-0000-000017000000}"/>
    <cellStyle name="Акцент5 2 2" xfId="852" xr:uid="{60B9FDC3-3C9E-4D08-8881-AF9B62614303}"/>
    <cellStyle name="Акцент5 2 3" xfId="853" xr:uid="{B4F8ECDB-9BFE-4095-8E1B-8531644B9B61}"/>
    <cellStyle name="Акцент5 2 4" xfId="851" xr:uid="{56A1A347-8452-467F-9F72-9F8C3B91B045}"/>
    <cellStyle name="Акцент5 3" xfId="854" xr:uid="{A52C0ADB-D1DD-4D7D-B34B-2CD3D2DC8EF6}"/>
    <cellStyle name="Акцент5 3 2" xfId="855" xr:uid="{C20F38AD-995F-4DF9-894B-5DCAA781F7F9}"/>
    <cellStyle name="Акцент5 4" xfId="856" xr:uid="{B57BA954-BD59-4B80-A871-FFBD888FBBE5}"/>
    <cellStyle name="Акцент5 4 2" xfId="857" xr:uid="{213B8195-ABCA-4E82-80EF-E21B44AAA9DC}"/>
    <cellStyle name="Акцент5 5" xfId="858" xr:uid="{5D2A3D23-60AF-4F52-AF61-41546729375E}"/>
    <cellStyle name="Акцент5 5 2" xfId="859" xr:uid="{A400240A-E537-4157-988E-E1562455088F}"/>
    <cellStyle name="Акцент5 6" xfId="860" xr:uid="{D329ED0F-2915-4E47-BB20-5C5CBC1EAAAB}"/>
    <cellStyle name="Акцент5 6 2" xfId="861" xr:uid="{2635CC99-6ECE-48A3-9BF8-F0A8353323AB}"/>
    <cellStyle name="Акцент5 7" xfId="862" xr:uid="{CBAE23AE-D9DE-4F1D-9513-5AF686A5C90C}"/>
    <cellStyle name="Акцент5 7 2" xfId="863" xr:uid="{4865D1C2-203E-47C9-9605-128671A71B49}"/>
    <cellStyle name="Акцент5 8" xfId="864" xr:uid="{03225FC8-733F-449B-8DA2-0467AF662EB4}"/>
    <cellStyle name="Акцент5 8 2" xfId="865" xr:uid="{541EC37C-3251-4F12-A883-F2FF1EE10341}"/>
    <cellStyle name="Акцент5 9" xfId="866" xr:uid="{3472B58B-1C3E-4F2A-A7AD-50DE46BB103C}"/>
    <cellStyle name="Акцент5 9 2" xfId="867" xr:uid="{CD26E3AF-407C-4342-B6F6-3A5EDB9FD58C}"/>
    <cellStyle name="Акцент6 10" xfId="868" xr:uid="{0A3B88C6-8BFF-4093-8E51-AB2362000638}"/>
    <cellStyle name="Акцент6 2" xfId="28" xr:uid="{00000000-0005-0000-0000-000018000000}"/>
    <cellStyle name="Акцент6 2 2" xfId="870" xr:uid="{DF659A7A-857C-47CC-AF85-84BE6FD3BF8C}"/>
    <cellStyle name="Акцент6 2 3" xfId="871" xr:uid="{3D199560-15AD-4AD3-B1E4-03358240B9F3}"/>
    <cellStyle name="Акцент6 2 4" xfId="869" xr:uid="{B64F4B3D-E43D-4B7B-BB9C-DF849C9707BC}"/>
    <cellStyle name="Акцент6 3" xfId="872" xr:uid="{551074D4-D4EE-44DC-A182-4BC2C1416D62}"/>
    <cellStyle name="Акцент6 3 2" xfId="873" xr:uid="{662C753D-1D50-4F33-AF1C-F58EAD96C2AA}"/>
    <cellStyle name="Акцент6 4" xfId="874" xr:uid="{CC7389CB-AE3F-4E33-93B3-F59497C140D7}"/>
    <cellStyle name="Акцент6 4 2" xfId="875" xr:uid="{B3EF6DDC-B8A5-421C-A821-9BC1935B7D5E}"/>
    <cellStyle name="Акцент6 5" xfId="876" xr:uid="{A76C0B6F-0E5F-43B1-8FE2-BA0B70C3CD31}"/>
    <cellStyle name="Акцент6 5 2" xfId="877" xr:uid="{5BCFA85B-E2C2-4078-8B2D-45BE2992251D}"/>
    <cellStyle name="Акцент6 6" xfId="878" xr:uid="{C3D53FB5-CD79-4124-9103-1659A045A6A9}"/>
    <cellStyle name="Акцент6 6 2" xfId="879" xr:uid="{719C38A2-DAE6-4846-AAE3-3B7DB87F902B}"/>
    <cellStyle name="Акцент6 7" xfId="880" xr:uid="{B08085BF-FF33-4086-B9A5-FAD89F0BE96F}"/>
    <cellStyle name="Акцент6 7 2" xfId="881" xr:uid="{ABC40A37-3C86-414A-95A8-FA01DAD9EEC4}"/>
    <cellStyle name="Акцент6 8" xfId="882" xr:uid="{1BF1035D-E8F0-490E-A6F0-1512DC88DD0B}"/>
    <cellStyle name="Акцент6 8 2" xfId="883" xr:uid="{B9163BB5-B60B-4A65-8518-96925930BCE0}"/>
    <cellStyle name="Акцент6 9" xfId="884" xr:uid="{2F341C49-7F6C-4FF6-B78C-3F37D80B7E3A}"/>
    <cellStyle name="Акцент6 9 2" xfId="885" xr:uid="{E3EB61F5-896B-48E8-9718-AC723E4CDD20}"/>
    <cellStyle name="Беззащитный" xfId="886" xr:uid="{2BEDC323-9C67-449E-8492-F565FBD3BCE0}"/>
    <cellStyle name="Ввод  10" xfId="887" xr:uid="{C14EAB19-42FE-4E80-9D56-E549C33CE1E6}"/>
    <cellStyle name="Ввод  2" xfId="29" xr:uid="{00000000-0005-0000-0000-000019000000}"/>
    <cellStyle name="Ввод  2 2" xfId="889" xr:uid="{22804D17-81C1-42EE-8417-1461B2C3DACE}"/>
    <cellStyle name="Ввод  2 3" xfId="890" xr:uid="{CF965029-B26A-4D43-AD82-2D8C6299CAE3}"/>
    <cellStyle name="Ввод  2 4" xfId="888" xr:uid="{29B19B1C-01D7-442A-B84C-FF05A840C0D4}"/>
    <cellStyle name="Ввод  2_46EE.2011(v1.0)" xfId="891" xr:uid="{5E79F3BE-A721-4549-9E72-AA6B091D9C92}"/>
    <cellStyle name="Ввод  3" xfId="892" xr:uid="{C30623C1-4245-4C5D-8A25-A943DB924106}"/>
    <cellStyle name="Ввод  3 2" xfId="893" xr:uid="{521C1EC1-FF80-4C1C-A35C-FD59AB9504F8}"/>
    <cellStyle name="Ввод  3_46EE.2011(v1.0)" xfId="894" xr:uid="{FFA0D4EB-77B2-466D-87CB-C7D89452B7CC}"/>
    <cellStyle name="Ввод  4" xfId="895" xr:uid="{69CAC0CB-E4EC-4070-A975-76C9323ED299}"/>
    <cellStyle name="Ввод  4 2" xfId="896" xr:uid="{72F548CC-3867-4250-A4FE-4DD22C312675}"/>
    <cellStyle name="Ввод  4_46EE.2011(v1.0)" xfId="897" xr:uid="{7B4BA5FE-6722-4EA7-8444-6384ADB98520}"/>
    <cellStyle name="Ввод  5" xfId="898" xr:uid="{DBD7E07A-88A8-46A4-8C66-B3E375C5A77C}"/>
    <cellStyle name="Ввод  5 2" xfId="899" xr:uid="{4DB214C0-56F7-4B3C-AAEE-6BD5F23DFEBF}"/>
    <cellStyle name="Ввод  5_46EE.2011(v1.0)" xfId="900" xr:uid="{80358192-3CF6-4CB4-902A-3C502A1DBC44}"/>
    <cellStyle name="Ввод  6" xfId="901" xr:uid="{ED877545-86BA-4FEA-8521-F8B6F2A46C0A}"/>
    <cellStyle name="Ввод  6 2" xfId="902" xr:uid="{8D6FFFF3-2E45-4C87-846D-0CD6ED9CD4D6}"/>
    <cellStyle name="Ввод  6_46EE.2011(v1.0)" xfId="903" xr:uid="{00D1AC49-61D8-44BE-9D8A-087B2A8E9FB8}"/>
    <cellStyle name="Ввод  7" xfId="904" xr:uid="{F76C30D6-4129-499E-9C39-AAD4DCC5AB46}"/>
    <cellStyle name="Ввод  7 2" xfId="905" xr:uid="{5C45625F-4423-4AE8-AFD8-CB974321F294}"/>
    <cellStyle name="Ввод  7_46EE.2011(v1.0)" xfId="906" xr:uid="{BF3DA41C-0ADB-48AE-9E57-22F624213FEE}"/>
    <cellStyle name="Ввод  8" xfId="907" xr:uid="{E8B2A388-4D04-4C43-B4C9-E42430A003B7}"/>
    <cellStyle name="Ввод  8 2" xfId="908" xr:uid="{031A3616-C8EC-4CFB-A23E-A316E2BCB452}"/>
    <cellStyle name="Ввод  8_46EE.2011(v1.0)" xfId="909" xr:uid="{E654D807-266F-4667-8364-F58B33E3E039}"/>
    <cellStyle name="Ввод  9" xfId="910" xr:uid="{310AB33A-09C7-464D-9EBC-F8E8F18E3487}"/>
    <cellStyle name="Ввод  9 2" xfId="911" xr:uid="{67537592-B9C0-4782-A200-4DDAE5298BA9}"/>
    <cellStyle name="Ввод  9_46EE.2011(v1.0)" xfId="912" xr:uid="{D7E166D3-DF45-4912-8324-92202B331B2B}"/>
    <cellStyle name="Вывод 10" xfId="913" xr:uid="{5C4FE060-A46B-4C9D-B8F2-B288C1F5F011}"/>
    <cellStyle name="Вывод 2" xfId="30" xr:uid="{00000000-0005-0000-0000-00001A000000}"/>
    <cellStyle name="Вывод 2 2" xfId="915" xr:uid="{42E8E654-67C7-467A-A457-C26F54C7C7B6}"/>
    <cellStyle name="Вывод 2 3" xfId="916" xr:uid="{77468916-BC96-4959-B62A-57480686AB1C}"/>
    <cellStyle name="Вывод 2 4" xfId="914" xr:uid="{6FE6B8B5-79F8-4753-BC80-5C74E7889CEE}"/>
    <cellStyle name="Вывод 2_46EE.2011(v1.0)" xfId="917" xr:uid="{16214673-5800-4867-8E50-DF9B45B1FCD3}"/>
    <cellStyle name="Вывод 3" xfId="918" xr:uid="{668A2B22-E01A-40FD-BAD2-7EAD436F1BA9}"/>
    <cellStyle name="Вывод 3 2" xfId="919" xr:uid="{13A46AFB-16C1-4B93-B3A7-2A9D4BBCFCAB}"/>
    <cellStyle name="Вывод 3_46EE.2011(v1.0)" xfId="920" xr:uid="{7A3B4C04-E4A5-47AE-B53E-48A14130915D}"/>
    <cellStyle name="Вывод 4" xfId="921" xr:uid="{A4F57F62-39B8-4D64-AF58-41B0564B24CC}"/>
    <cellStyle name="Вывод 4 2" xfId="922" xr:uid="{F6EC5204-957D-4BB8-972D-3477A3023454}"/>
    <cellStyle name="Вывод 4_46EE.2011(v1.0)" xfId="923" xr:uid="{895FDFCD-D0B1-4AF9-BC0C-AB551D484F54}"/>
    <cellStyle name="Вывод 5" xfId="924" xr:uid="{F0116E37-4662-4218-92B3-570FBD11FE40}"/>
    <cellStyle name="Вывод 5 2" xfId="925" xr:uid="{ADFF14A3-4126-4318-BE9C-0BADA54F71B4}"/>
    <cellStyle name="Вывод 5_46EE.2011(v1.0)" xfId="926" xr:uid="{7DB1E6CE-8874-421B-83BA-ACCCB2858C6B}"/>
    <cellStyle name="Вывод 6" xfId="927" xr:uid="{CA444777-249E-463D-A374-9EC008A50480}"/>
    <cellStyle name="Вывод 6 2" xfId="928" xr:uid="{ED19B493-2D3D-4BB5-9F08-EDC192DFBAA0}"/>
    <cellStyle name="Вывод 6_46EE.2011(v1.0)" xfId="929" xr:uid="{A48B418B-892D-4E93-A312-34005A23C163}"/>
    <cellStyle name="Вывод 7" xfId="930" xr:uid="{4BDED4F3-B813-4859-8F43-2D123BA8AFF2}"/>
    <cellStyle name="Вывод 7 2" xfId="931" xr:uid="{1FEC594A-97C2-449D-BEE1-19FFD3BE298B}"/>
    <cellStyle name="Вывод 7_46EE.2011(v1.0)" xfId="932" xr:uid="{980C36C6-B7E7-4772-9D3F-3CAE83BC73D7}"/>
    <cellStyle name="Вывод 8" xfId="933" xr:uid="{51EEE947-199A-472B-8024-EE189187FBB0}"/>
    <cellStyle name="Вывод 8 2" xfId="934" xr:uid="{63D44B4F-C927-4EA8-BC87-0F454373AD9A}"/>
    <cellStyle name="Вывод 8_46EE.2011(v1.0)" xfId="935" xr:uid="{4041146D-F543-473C-BD82-7631D962599F}"/>
    <cellStyle name="Вывод 9" xfId="936" xr:uid="{C8F2C628-ADEF-415B-9B55-3D159C7DC404}"/>
    <cellStyle name="Вывод 9 2" xfId="937" xr:uid="{0F77BA48-C134-4D79-821E-8402377615A0}"/>
    <cellStyle name="Вывод 9_46EE.2011(v1.0)" xfId="938" xr:uid="{4680CB6A-B9A6-4A0A-9055-22A3A409ABF7}"/>
    <cellStyle name="Вычисление 10" xfId="939" xr:uid="{E58E9C72-41EB-4AA3-8DAE-9BD31459D22D}"/>
    <cellStyle name="Вычисление 2" xfId="31" xr:uid="{00000000-0005-0000-0000-00001B000000}"/>
    <cellStyle name="Вычисление 2 2" xfId="941" xr:uid="{66086505-217B-4418-A67A-F7E5FD76520E}"/>
    <cellStyle name="Вычисление 2 3" xfId="942" xr:uid="{08B64209-7DB8-46B5-9201-9AD4FDDCC8F0}"/>
    <cellStyle name="Вычисление 2 4" xfId="940" xr:uid="{CF6E2EE0-AF84-42BC-B0E2-D29D983375E9}"/>
    <cellStyle name="Вычисление 2_46EE.2011(v1.0)" xfId="943" xr:uid="{BE2F7B1D-EFD3-4269-B935-EB8ECE07DC94}"/>
    <cellStyle name="Вычисление 3" xfId="944" xr:uid="{22067932-AE14-4C04-964D-9F1E2B083942}"/>
    <cellStyle name="Вычисление 3 2" xfId="945" xr:uid="{5F411835-ED7D-40C9-8DB3-C74BB7F0C23E}"/>
    <cellStyle name="Вычисление 3_46EE.2011(v1.0)" xfId="946" xr:uid="{C9597A81-0C72-415F-A818-EE42F89DB8D2}"/>
    <cellStyle name="Вычисление 4" xfId="947" xr:uid="{D499E847-7D7D-4254-A4DF-E8FC593B3256}"/>
    <cellStyle name="Вычисление 4 2" xfId="948" xr:uid="{F046325E-47DB-405A-8604-AECE70FC8B02}"/>
    <cellStyle name="Вычисление 4_46EE.2011(v1.0)" xfId="949" xr:uid="{C1684E03-9875-4BB7-ABBE-E613E783D85E}"/>
    <cellStyle name="Вычисление 5" xfId="950" xr:uid="{940788B2-91AB-4F94-9A6C-8418E0917EED}"/>
    <cellStyle name="Вычисление 5 2" xfId="951" xr:uid="{461485D6-9E08-42D5-A401-C655C1819760}"/>
    <cellStyle name="Вычисление 5_46EE.2011(v1.0)" xfId="952" xr:uid="{C2A210E0-57BF-4ECE-A884-F1CDA0C2F744}"/>
    <cellStyle name="Вычисление 6" xfId="953" xr:uid="{54D36BC1-3D98-4939-8B9C-42A75037B193}"/>
    <cellStyle name="Вычисление 6 2" xfId="954" xr:uid="{E58527A2-D555-43D2-8662-361D0FEAE3BE}"/>
    <cellStyle name="Вычисление 6_46EE.2011(v1.0)" xfId="955" xr:uid="{3939D442-6F0E-4C41-9C6A-86E4F026D62A}"/>
    <cellStyle name="Вычисление 7" xfId="956" xr:uid="{FA52F775-514F-4BBF-9F9B-CD1A46FC4E06}"/>
    <cellStyle name="Вычисление 7 2" xfId="957" xr:uid="{8CBB0283-3081-4632-88EC-82BD73BDFB22}"/>
    <cellStyle name="Вычисление 7_46EE.2011(v1.0)" xfId="958" xr:uid="{630968CD-0ABF-4555-A294-64A6F2E616ED}"/>
    <cellStyle name="Вычисление 8" xfId="959" xr:uid="{746F8EB7-49FC-4FB5-AE0D-73F307641C56}"/>
    <cellStyle name="Вычисление 8 2" xfId="960" xr:uid="{C3F37F37-E2AA-45EE-82B6-59AA401C079D}"/>
    <cellStyle name="Вычисление 8_46EE.2011(v1.0)" xfId="961" xr:uid="{9B9A3592-37BD-4903-855A-80E20780D08D}"/>
    <cellStyle name="Вычисление 9" xfId="962" xr:uid="{F9351AB3-EF42-4575-8CB1-40C4C970DA48}"/>
    <cellStyle name="Вычисление 9 2" xfId="963" xr:uid="{81FEC430-550F-4397-B716-2C1F1A867B61}"/>
    <cellStyle name="Вычисление 9_46EE.2011(v1.0)" xfId="964" xr:uid="{E5A7FBCF-3F47-473E-9949-56313F3D77E6}"/>
    <cellStyle name="Гиперссылка 2" xfId="966" xr:uid="{ADF98AFE-80C2-473B-94C8-BCC61C2C0ABB}"/>
    <cellStyle name="Гиперссылка 3" xfId="967" xr:uid="{BB528786-193E-4243-BFF9-E642B850C22F}"/>
    <cellStyle name="Гиперссылка 4" xfId="968" xr:uid="{72FD65EA-3411-4EF4-8DA8-07451C30E972}"/>
    <cellStyle name="Гиперссылка 5" xfId="965" xr:uid="{8F4D51DC-FD4A-4BFC-AFE9-E53611FF7D63}"/>
    <cellStyle name="ДАТА" xfId="969" xr:uid="{3CA4A8AD-80CB-41EF-B041-4B5C99AA01A8}"/>
    <cellStyle name="ДАТА 2" xfId="970" xr:uid="{2946EB9D-CC3B-43E6-9418-87B1ADCB891E}"/>
    <cellStyle name="ДАТА 3" xfId="971" xr:uid="{440288BB-9717-4908-81B7-A10C783C5675}"/>
    <cellStyle name="ДАТА 4" xfId="972" xr:uid="{8CE7AF41-3235-4A3A-87A9-3C69C665A190}"/>
    <cellStyle name="ДАТА 5" xfId="973" xr:uid="{3F50198C-CD48-43F8-9994-464B9A305A4C}"/>
    <cellStyle name="ДАТА 6" xfId="974" xr:uid="{4107A581-C8CE-47C7-B3D3-C73279C1BEB0}"/>
    <cellStyle name="ДАТА 7" xfId="975" xr:uid="{85D480DA-D9FB-4551-90BF-EFEC0D461AB7}"/>
    <cellStyle name="ДАТА 8" xfId="976" xr:uid="{B50C7CE7-F65E-4EE0-9E68-C2020E29B23B}"/>
    <cellStyle name="ДАТА_1" xfId="977" xr:uid="{FAB3D5BE-12EE-48D0-BD7C-B1D02EC50BEE}"/>
    <cellStyle name="Денежный 2" xfId="978" xr:uid="{A700E3DC-D2C0-46AA-8612-741CD71B3E74}"/>
    <cellStyle name="Денежный 2 2" xfId="979" xr:uid="{B1F5BA51-93E1-4196-B76A-2533445CB9B3}"/>
    <cellStyle name="Денежный 2 2 2" xfId="980" xr:uid="{207E3717-9251-43E0-B6CA-0CBDD1900C2E}"/>
    <cellStyle name="Денежный 2 2 2 2" xfId="981" xr:uid="{CC35EB34-44CC-446E-8B9B-E45B14CD9FDA}"/>
    <cellStyle name="Денежный 2 2 3" xfId="982" xr:uid="{2775D43B-96E4-43DF-A124-8D7FAC73F38E}"/>
    <cellStyle name="Денежный 2 2 3 2" xfId="983" xr:uid="{6D2C8E76-752B-479B-8CF8-4B1EBDFE4049}"/>
    <cellStyle name="Денежный 2 2 4" xfId="984" xr:uid="{503C65FC-D7E3-4DB1-8A1C-B397D053D6E6}"/>
    <cellStyle name="Денежный 2 3" xfId="985" xr:uid="{0D647D48-E04D-4B7F-875E-7356D737BAF6}"/>
    <cellStyle name="Денежный 2 3 2" xfId="986" xr:uid="{D9B568AF-37AC-400F-A566-2BB87C4BB5E0}"/>
    <cellStyle name="Денежный 2 3 2 2" xfId="987" xr:uid="{6D983847-D751-4456-AA0C-906DA88AC07A}"/>
    <cellStyle name="Денежный 2 3 3" xfId="988" xr:uid="{F5165418-4544-4573-99B6-A9DD975D8ED1}"/>
    <cellStyle name="Денежный 2 3 3 2" xfId="989" xr:uid="{CD306A32-6164-4CB7-96F6-5A3BBD6289E8}"/>
    <cellStyle name="Денежный 2 3 4" xfId="990" xr:uid="{2A4F3259-9286-4939-81BC-86187A04ED15}"/>
    <cellStyle name="Денежный 2 4" xfId="991" xr:uid="{8639A977-70A8-4591-AC96-74A055DB3C36}"/>
    <cellStyle name="Денежный 2 4 2" xfId="992" xr:uid="{46317434-D695-49CA-96A1-435B21BA1926}"/>
    <cellStyle name="Денежный 2 5" xfId="993" xr:uid="{1514747E-406F-4F54-A0B0-EC732E27263B}"/>
    <cellStyle name="Денежный 2 5 2" xfId="994" xr:uid="{E0292BE2-2990-4EA2-A8B8-D2C3CBDAEA69}"/>
    <cellStyle name="Денежный 2 6" xfId="995" xr:uid="{34E78024-28D8-45A1-816A-81B87E975249}"/>
    <cellStyle name="Денежный 2 7" xfId="996" xr:uid="{4CF47B16-5906-4B9A-B88B-462A40A79F06}"/>
    <cellStyle name="Денежный 3" xfId="997" xr:uid="{24687CEC-D7DA-4118-BD8F-2DC29ED52B22}"/>
    <cellStyle name="Денежный 3 2" xfId="998" xr:uid="{7ABF3C11-93D2-4A99-9E74-B6E2CF3F38FC}"/>
    <cellStyle name="Денежный 3 2 2" xfId="999" xr:uid="{46BC2CF8-E2B2-48B6-A825-DB23E1806DB4}"/>
    <cellStyle name="Денежный 3 2 2 2" xfId="1000" xr:uid="{3CBAF7DB-644F-471F-865E-496C651E0443}"/>
    <cellStyle name="Денежный 3 2 3" xfId="1001" xr:uid="{87D7E191-B530-434B-B156-0E596996A747}"/>
    <cellStyle name="Денежный 3 2 3 2" xfId="1002" xr:uid="{8954CAD3-AEFE-46B5-BC2A-14EDEA93EDB1}"/>
    <cellStyle name="Денежный 3 2 4" xfId="1003" xr:uid="{8C8146A8-FDAE-44B6-AA90-4ABAAC85B3CA}"/>
    <cellStyle name="Денежный 3 3" xfId="1004" xr:uid="{A94181E5-A3C2-4AE2-92E7-B1ECF4B5A07D}"/>
    <cellStyle name="Денежный 3 3 2" xfId="1005" xr:uid="{D3876A00-3EF8-4A81-8FF4-23A788E78AFF}"/>
    <cellStyle name="Денежный 3 4" xfId="1006" xr:uid="{8A8F837D-EF65-48AA-A723-9885156A66F2}"/>
    <cellStyle name="Денежный 3 4 2" xfId="1007" xr:uid="{1582B495-DD1E-4E0C-8335-B1FE8C2AE825}"/>
    <cellStyle name="Денежный 3 5" xfId="1008" xr:uid="{E67A5AFA-8DA4-4FD9-BFB4-CE7B523054AE}"/>
    <cellStyle name="Денежный 3 6" xfId="1009" xr:uid="{B34DE626-3184-4C84-9D9A-655D0C69A9D0}"/>
    <cellStyle name="Денежный 4" xfId="1010" xr:uid="{F840FB60-28A6-48D1-8B1A-E5ACBB3A2C18}"/>
    <cellStyle name="Денежный 4 2" xfId="1011" xr:uid="{61C7885E-F44B-4BE1-BFB3-59B6FB9FA5FE}"/>
    <cellStyle name="Денежный 4 2 2" xfId="1012" xr:uid="{F5508267-13CD-44C8-910F-26D43159F242}"/>
    <cellStyle name="Денежный 4 2 2 2" xfId="1013" xr:uid="{8D3D91C7-4AF6-4601-945E-A9C3F2E2F581}"/>
    <cellStyle name="Денежный 4 2 3" xfId="1014" xr:uid="{ED197490-487B-4F75-A955-8A6353861B8C}"/>
    <cellStyle name="Денежный 4 2 3 2" xfId="1015" xr:uid="{F7EC04FD-4B2E-4F47-BB52-1936824E0175}"/>
    <cellStyle name="Денежный 4 2 4" xfId="1016" xr:uid="{7DB5D39D-501A-41FA-97F8-83853D2EDE02}"/>
    <cellStyle name="Денежный 4 3" xfId="1017" xr:uid="{114F7EC8-BBC9-48B3-8646-D99406C97E50}"/>
    <cellStyle name="Денежный 4 3 2" xfId="1018" xr:uid="{11D2966E-B140-4130-8E62-06ECD56A08A8}"/>
    <cellStyle name="Денежный 4 4" xfId="1019" xr:uid="{1FD9B8D4-CE14-4E97-8B27-7F0CBAAEF1D5}"/>
    <cellStyle name="Денежный 4 4 2" xfId="1020" xr:uid="{4F38E3FA-65D6-4706-AA50-AD2DE84FDC39}"/>
    <cellStyle name="Денежный 4 5" xfId="1021" xr:uid="{21B1057F-0AC7-4BFD-9BC2-D99E97680CE0}"/>
    <cellStyle name="Денежный 5" xfId="1022" xr:uid="{83F9FB2D-F99C-4056-8403-BF3B3F50546B}"/>
    <cellStyle name="Денежный 5 2" xfId="1023" xr:uid="{4BDB2CA6-6BD2-446B-B97F-A05551642874}"/>
    <cellStyle name="Денежный 5 2 2" xfId="1024" xr:uid="{21B4EC0E-88C6-4A1A-B20D-6F16D7133D96}"/>
    <cellStyle name="Денежный 5 2 2 2" xfId="1025" xr:uid="{5E90D9F0-D4E3-480F-91F0-C9955557162C}"/>
    <cellStyle name="Денежный 5 2 3" xfId="1026" xr:uid="{C561E53B-192D-41A4-A04C-05A32435EC20}"/>
    <cellStyle name="Денежный 5 2 3 2" xfId="1027" xr:uid="{F6FC38EC-55C4-481A-99CD-DDD3BDCE8784}"/>
    <cellStyle name="Денежный 5 2 4" xfId="1028" xr:uid="{E0A463C7-36CE-41DB-8159-092BF25F9EE2}"/>
    <cellStyle name="Денежный 5 3" xfId="1029" xr:uid="{880E4B79-9DC3-4237-86E8-33001CED9987}"/>
    <cellStyle name="Денежный 5 3 2" xfId="1030" xr:uid="{07C039F5-4A8F-4C49-8B2B-D81F677C1733}"/>
    <cellStyle name="Денежный 5 4" xfId="1031" xr:uid="{7E1F003D-574F-4E90-A5F7-EA03A855A163}"/>
    <cellStyle name="Денежный 5 4 2" xfId="1032" xr:uid="{A10902B8-F4FD-401C-9136-232F7C1A5AC9}"/>
    <cellStyle name="Денежный 5 5" xfId="1033" xr:uid="{A1AD7680-8CAD-4020-8C6B-E41D3F7C80EF}"/>
    <cellStyle name="Денежный 6" xfId="1034" xr:uid="{2B92F6E8-0296-4BD2-AB3D-7373AC00F6B7}"/>
    <cellStyle name="Денежный 7" xfId="1035" xr:uid="{563BCD9A-668E-4806-9145-445B8B4FA6E7}"/>
    <cellStyle name="Денежный 8" xfId="1036" xr:uid="{AB18226E-3F1F-4054-9B05-B8BC5CAD5625}"/>
    <cellStyle name="Заголовок" xfId="1037" xr:uid="{43ADB6DD-F50C-4517-A76F-9589BDF4C80A}"/>
    <cellStyle name="Заголовок 1 10" xfId="1038" xr:uid="{D2EA7E2B-F72E-41A1-A0AB-71B808A4ACE8}"/>
    <cellStyle name="Заголовок 1 2" xfId="32" xr:uid="{00000000-0005-0000-0000-00001D000000}"/>
    <cellStyle name="Заголовок 1 2 2" xfId="1039" xr:uid="{D7F3776A-AD9F-4B97-986A-D708C80A8D0B}"/>
    <cellStyle name="Заголовок 1 2_46EE.2011(v1.0)" xfId="1040" xr:uid="{913F794A-7693-4DD9-B337-13ED21B4C495}"/>
    <cellStyle name="Заголовок 1 3" xfId="1041" xr:uid="{11A5DA46-14FD-46FB-840D-8B8D0C79EBB2}"/>
    <cellStyle name="Заголовок 1 3 2" xfId="1042" xr:uid="{477D3A7E-51EC-4107-8F49-41E0E74F1FEE}"/>
    <cellStyle name="Заголовок 1 3_46EE.2011(v1.0)" xfId="1043" xr:uid="{17F70707-8E81-46AB-824D-D2C9A2BA6168}"/>
    <cellStyle name="Заголовок 1 4" xfId="1044" xr:uid="{95383DAC-DEBE-4547-BE50-ED78CF2E7103}"/>
    <cellStyle name="Заголовок 1 4 2" xfId="1045" xr:uid="{14822324-540E-4769-B472-1360126448B5}"/>
    <cellStyle name="Заголовок 1 4_46EE.2011(v1.0)" xfId="1046" xr:uid="{7C08E52F-BE71-4F1C-BD48-A3D20E41EAC4}"/>
    <cellStyle name="Заголовок 1 5" xfId="1047" xr:uid="{5194D3DD-1CF9-46AE-B966-39A389432459}"/>
    <cellStyle name="Заголовок 1 5 2" xfId="1048" xr:uid="{C5F20DDE-2B62-4BE7-98FE-3CB79F5CC310}"/>
    <cellStyle name="Заголовок 1 5_46EE.2011(v1.0)" xfId="1049" xr:uid="{B0AF520B-E5F4-47EF-8304-B00E27BF8773}"/>
    <cellStyle name="Заголовок 1 6" xfId="1050" xr:uid="{2C0CC64E-E602-4D8D-91DB-8B2B39CAA6C6}"/>
    <cellStyle name="Заголовок 1 6 2" xfId="1051" xr:uid="{35A6F8D2-0CAB-4DE8-B135-E7CFE97F2F72}"/>
    <cellStyle name="Заголовок 1 6_46EE.2011(v1.0)" xfId="1052" xr:uid="{78192FD2-2F18-4740-92A0-A48961F1D84F}"/>
    <cellStyle name="Заголовок 1 7" xfId="1053" xr:uid="{D6981D44-539E-4054-A5AF-7063AAD0BFAE}"/>
    <cellStyle name="Заголовок 1 7 2" xfId="1054" xr:uid="{89886BF1-811B-4F47-AD2A-E0F38A63DD80}"/>
    <cellStyle name="Заголовок 1 7_46EE.2011(v1.0)" xfId="1055" xr:uid="{057779BC-EA1C-45F9-A59B-B53C1BFF6A8C}"/>
    <cellStyle name="Заголовок 1 8" xfId="1056" xr:uid="{2E8CCDCC-8D88-4EAF-8AB1-1E9E4C3AE841}"/>
    <cellStyle name="Заголовок 1 8 2" xfId="1057" xr:uid="{3C4731D8-0A2F-472D-8E37-9A7CBF5AE68C}"/>
    <cellStyle name="Заголовок 1 8_46EE.2011(v1.0)" xfId="1058" xr:uid="{6FA5ADB4-EAFE-488B-A638-463331F03084}"/>
    <cellStyle name="Заголовок 1 9" xfId="1059" xr:uid="{62517661-880F-4265-A9F7-C8E0F6C2BBAD}"/>
    <cellStyle name="Заголовок 1 9 2" xfId="1060" xr:uid="{2398B818-A8AF-4CCE-AE3C-DBD4C3663169}"/>
    <cellStyle name="Заголовок 1 9_46EE.2011(v1.0)" xfId="1061" xr:uid="{F6B96F10-CD70-4CE7-A352-135673704E71}"/>
    <cellStyle name="Заголовок 2 10" xfId="1062" xr:uid="{8C30B2C4-FFEF-45D2-93F3-1707CFD7B896}"/>
    <cellStyle name="Заголовок 2 2" xfId="33" xr:uid="{00000000-0005-0000-0000-00001E000000}"/>
    <cellStyle name="Заголовок 2 2 2" xfId="1063" xr:uid="{F3D2D5B2-06EB-47F1-A5CE-4AD2ABB87906}"/>
    <cellStyle name="Заголовок 2 2_46EE.2011(v1.0)" xfId="1064" xr:uid="{5BBE4FB4-5C98-4F23-B144-CB48C9998B65}"/>
    <cellStyle name="Заголовок 2 3" xfId="1065" xr:uid="{B4F1D59B-DF5A-4C8D-BEA2-0B4AA90AD54D}"/>
    <cellStyle name="Заголовок 2 3 2" xfId="1066" xr:uid="{FFFAD546-F89E-429D-943A-5418D8D60130}"/>
    <cellStyle name="Заголовок 2 3_46EE.2011(v1.0)" xfId="1067" xr:uid="{1CDBA222-F0B1-4FEA-96A2-3AF93664FE32}"/>
    <cellStyle name="Заголовок 2 4" xfId="1068" xr:uid="{D015A5E7-51BD-4927-9FCC-AB5627E0D782}"/>
    <cellStyle name="Заголовок 2 4 2" xfId="1069" xr:uid="{49B7D27E-E7D3-4FD1-8EFA-38B7A4E94E5F}"/>
    <cellStyle name="Заголовок 2 4_46EE.2011(v1.0)" xfId="1070" xr:uid="{B7665C96-EC50-45BC-8DC3-B88FBCF8A2FC}"/>
    <cellStyle name="Заголовок 2 5" xfId="1071" xr:uid="{C2B3B977-3E23-4A8A-8291-DB50026C55EE}"/>
    <cellStyle name="Заголовок 2 5 2" xfId="1072" xr:uid="{67C056D3-A660-489A-B12C-838B22EADC53}"/>
    <cellStyle name="Заголовок 2 5_46EE.2011(v1.0)" xfId="1073" xr:uid="{6D22EE6B-2DFA-4D51-A312-CE6F6FAB8027}"/>
    <cellStyle name="Заголовок 2 6" xfId="1074" xr:uid="{443341B1-3D1D-492A-8D3B-EEC2F2967691}"/>
    <cellStyle name="Заголовок 2 6 2" xfId="1075" xr:uid="{693E384B-D61B-470A-983D-37E67067C17D}"/>
    <cellStyle name="Заголовок 2 6_46EE.2011(v1.0)" xfId="1076" xr:uid="{1C1899DC-4A03-4100-889D-CC7986FFB23B}"/>
    <cellStyle name="Заголовок 2 7" xfId="1077" xr:uid="{FDD3028C-B11C-4243-8F0A-EC981FD504BB}"/>
    <cellStyle name="Заголовок 2 7 2" xfId="1078" xr:uid="{AA64E28E-FB02-43A5-9D0F-2B64CD0035CA}"/>
    <cellStyle name="Заголовок 2 7_46EE.2011(v1.0)" xfId="1079" xr:uid="{D4B90A47-C37D-4843-87E3-263997D23697}"/>
    <cellStyle name="Заголовок 2 8" xfId="1080" xr:uid="{90A27879-410A-4728-A1E1-4CA36381AC96}"/>
    <cellStyle name="Заголовок 2 8 2" xfId="1081" xr:uid="{90779C64-5601-4963-ACB5-1DFD22E90D49}"/>
    <cellStyle name="Заголовок 2 8_46EE.2011(v1.0)" xfId="1082" xr:uid="{AFB3329A-248F-4655-B16F-716EE25D7BC6}"/>
    <cellStyle name="Заголовок 2 9" xfId="1083" xr:uid="{6239CF97-B31E-40FD-A088-E7F6A90C715E}"/>
    <cellStyle name="Заголовок 2 9 2" xfId="1084" xr:uid="{44D5F8FA-FC0F-4BD4-8B52-F1F8F75D0B6A}"/>
    <cellStyle name="Заголовок 2 9_46EE.2011(v1.0)" xfId="1085" xr:uid="{1DF75958-B575-4E38-8AD8-ACC32B52E7C0}"/>
    <cellStyle name="Заголовок 3 10" xfId="1086" xr:uid="{DFA4454A-F356-4AA9-ACEE-6E7DF8123994}"/>
    <cellStyle name="Заголовок 3 2" xfId="34" xr:uid="{00000000-0005-0000-0000-00001F000000}"/>
    <cellStyle name="Заголовок 3 2 2" xfId="1087" xr:uid="{5DE9A641-80D6-40C9-A8B4-ACFFA2C5AB79}"/>
    <cellStyle name="Заголовок 3 2_46EE.2011(v1.0)" xfId="1088" xr:uid="{4A553251-DADF-4262-AE01-2FDE62EB304B}"/>
    <cellStyle name="Заголовок 3 3" xfId="1089" xr:uid="{B21CAA83-8A5E-4780-83B4-16DF48DC2587}"/>
    <cellStyle name="Заголовок 3 3 2" xfId="1090" xr:uid="{DDA27C69-771E-49B6-AE5D-D59120BD3E37}"/>
    <cellStyle name="Заголовок 3 3_46EE.2011(v1.0)" xfId="1091" xr:uid="{D49AE22D-D9CC-48F9-A80C-0B6C3C4CDBC4}"/>
    <cellStyle name="Заголовок 3 4" xfId="1092" xr:uid="{65926CA2-DA9F-49D7-8CB9-B4A28414AA43}"/>
    <cellStyle name="Заголовок 3 4 2" xfId="1093" xr:uid="{5AE27727-780E-4F67-91F7-5A4B6858567C}"/>
    <cellStyle name="Заголовок 3 4_46EE.2011(v1.0)" xfId="1094" xr:uid="{8BEFE7D7-A5D6-4723-B15E-79779AF63D15}"/>
    <cellStyle name="Заголовок 3 5" xfId="1095" xr:uid="{D0722E04-7538-47BA-80E6-0C43A05DF4D7}"/>
    <cellStyle name="Заголовок 3 5 2" xfId="1096" xr:uid="{A47234A6-426B-4A2C-A450-0B9F164ED6F9}"/>
    <cellStyle name="Заголовок 3 5_46EE.2011(v1.0)" xfId="1097" xr:uid="{572AAA6D-F4CC-448E-BA32-B224C8F714B3}"/>
    <cellStyle name="Заголовок 3 6" xfId="1098" xr:uid="{65C817B9-E594-4CAF-A189-CED84B2612F1}"/>
    <cellStyle name="Заголовок 3 6 2" xfId="1099" xr:uid="{0A5A2A87-AB1C-4001-9718-EACDB76CEB3C}"/>
    <cellStyle name="Заголовок 3 6_46EE.2011(v1.0)" xfId="1100" xr:uid="{E1DBDE17-EC57-4F2F-8802-BA7EAF69E3B3}"/>
    <cellStyle name="Заголовок 3 7" xfId="1101" xr:uid="{54A783DC-4DA4-4DEC-AAAF-066080AD6CD8}"/>
    <cellStyle name="Заголовок 3 7 2" xfId="1102" xr:uid="{5E75B6BE-8E55-4E44-9213-906F44D470A8}"/>
    <cellStyle name="Заголовок 3 7_46EE.2011(v1.0)" xfId="1103" xr:uid="{4DDD1DA2-4D6E-4FAC-B4E1-E3E8C0EA2ABB}"/>
    <cellStyle name="Заголовок 3 8" xfId="1104" xr:uid="{B2C210A0-3D84-474E-8564-D1188004AF84}"/>
    <cellStyle name="Заголовок 3 8 2" xfId="1105" xr:uid="{01F62E04-DD61-4A2E-B716-ACF5BAA4BE2C}"/>
    <cellStyle name="Заголовок 3 8_46EE.2011(v1.0)" xfId="1106" xr:uid="{137CE529-69A0-4AB7-8DAA-157E26D10CDF}"/>
    <cellStyle name="Заголовок 3 9" xfId="1107" xr:uid="{C984B47C-F987-4452-BCD5-8A2C3E3C0464}"/>
    <cellStyle name="Заголовок 3 9 2" xfId="1108" xr:uid="{D3201B75-1CD1-4366-8798-F4128DBBB668}"/>
    <cellStyle name="Заголовок 3 9_46EE.2011(v1.0)" xfId="1109" xr:uid="{19F54FFF-22CC-4395-8939-457FC282F172}"/>
    <cellStyle name="Заголовок 4 10" xfId="1110" xr:uid="{FA58B0A5-8821-47DD-A9E7-87BFF8C85B3D}"/>
    <cellStyle name="Заголовок 4 2" xfId="35" xr:uid="{00000000-0005-0000-0000-000020000000}"/>
    <cellStyle name="Заголовок 4 2 2" xfId="1111" xr:uid="{28183C19-0DB9-4DAF-AC57-56B6DF5397DD}"/>
    <cellStyle name="Заголовок 4 3" xfId="1112" xr:uid="{648D4C39-4942-40CC-9925-7AC75730D44D}"/>
    <cellStyle name="Заголовок 4 3 2" xfId="1113" xr:uid="{FFFCD2BD-D2E3-4D62-8141-97606BAAA113}"/>
    <cellStyle name="Заголовок 4 4" xfId="1114" xr:uid="{489F8E02-6198-4E8A-BEAA-6391E9234B4E}"/>
    <cellStyle name="Заголовок 4 4 2" xfId="1115" xr:uid="{4504DC14-07ED-4767-8868-8C7724142FE3}"/>
    <cellStyle name="Заголовок 4 5" xfId="1116" xr:uid="{1D1A6D90-F62F-4FC4-A3C1-165BE90C7927}"/>
    <cellStyle name="Заголовок 4 5 2" xfId="1117" xr:uid="{E91B04B3-7D3F-45C2-9CDC-E454C0DD9753}"/>
    <cellStyle name="Заголовок 4 6" xfId="1118" xr:uid="{9BD3BEAF-3D44-4DC4-A87E-C7CCF197595D}"/>
    <cellStyle name="Заголовок 4 6 2" xfId="1119" xr:uid="{197A33F9-BE87-4A9C-9E02-40C8A659D317}"/>
    <cellStyle name="Заголовок 4 7" xfId="1120" xr:uid="{B267A7C9-9145-4A2F-943B-F81607DE05E4}"/>
    <cellStyle name="Заголовок 4 7 2" xfId="1121" xr:uid="{9BE3593F-2333-4C0C-ADC1-1330D345CC50}"/>
    <cellStyle name="Заголовок 4 8" xfId="1122" xr:uid="{8CF2486E-E0CE-4D85-9E8F-0483A453189A}"/>
    <cellStyle name="Заголовок 4 8 2" xfId="1123" xr:uid="{503186F5-4E64-4411-B0AD-5FD9506D68A0}"/>
    <cellStyle name="Заголовок 4 9" xfId="1124" xr:uid="{C538DA3D-57D1-4A57-BE87-B9234F2AA4DE}"/>
    <cellStyle name="Заголовок 4 9 2" xfId="1125" xr:uid="{4C7D5C53-0609-4309-AC42-CBA658322301}"/>
    <cellStyle name="ЗАГОЛОВОК1" xfId="1126" xr:uid="{3F8DB583-6BB4-4B80-881C-536BCB0B34FF}"/>
    <cellStyle name="ЗАГОЛОВОК2" xfId="1127" xr:uid="{F1E2082B-E30A-4FD7-9F9A-49C03AE3C0C5}"/>
    <cellStyle name="ЗаголовокСтолбца" xfId="1128" xr:uid="{8F0302D7-AF85-4A18-AD46-6C4BE9B1F4E4}"/>
    <cellStyle name="Защитный" xfId="1129" xr:uid="{128B3AB2-8D01-48A0-8173-E9409FDB087C}"/>
    <cellStyle name="Значение" xfId="1130" xr:uid="{736269AC-449E-4FC4-BC0F-97EC84A5D6AF}"/>
    <cellStyle name="Зоголовок" xfId="1131" xr:uid="{3F6E9273-390C-41A0-A2D8-F9240ECEF92D}"/>
    <cellStyle name="Итог 10" xfId="1132" xr:uid="{417891AF-435E-4768-A2FB-982B0343AF6E}"/>
    <cellStyle name="Итог 2" xfId="36" xr:uid="{00000000-0005-0000-0000-000021000000}"/>
    <cellStyle name="Итог 2 2" xfId="1133" xr:uid="{56295568-4A50-431D-BD95-4F2D6D964215}"/>
    <cellStyle name="Итог 2_46EE.2011(v1.0)" xfId="1134" xr:uid="{3091C655-1069-45B8-BA52-8E6D4017AD6F}"/>
    <cellStyle name="Итог 3" xfId="1135" xr:uid="{4AC1A9F7-5600-45CF-8351-7959226001DB}"/>
    <cellStyle name="Итог 3 2" xfId="1136" xr:uid="{92F8CC7F-52A7-4AE8-A1A5-0C2D49A80B39}"/>
    <cellStyle name="Итог 3_46EE.2011(v1.0)" xfId="1137" xr:uid="{CBA0B120-CB1F-44F4-8EB5-9ECC8A3C8E53}"/>
    <cellStyle name="Итог 4" xfId="1138" xr:uid="{4F5C22BD-F234-48EA-BDE0-BB657FC8122D}"/>
    <cellStyle name="Итог 4 2" xfId="1139" xr:uid="{B49F5C64-46B1-4AB5-8AD2-AB314D8F76D3}"/>
    <cellStyle name="Итог 4_46EE.2011(v1.0)" xfId="1140" xr:uid="{9089A032-6351-4CC9-8D67-ABE978DDFE75}"/>
    <cellStyle name="Итог 5" xfId="1141" xr:uid="{7443A6EF-1D15-4B32-B4D9-128CC8B9369A}"/>
    <cellStyle name="Итог 5 2" xfId="1142" xr:uid="{1BE56A7E-9E27-4AA3-B135-01936C176FE3}"/>
    <cellStyle name="Итог 5_46EE.2011(v1.0)" xfId="1143" xr:uid="{C39C722D-F258-4B64-9F4B-590B6E240F7E}"/>
    <cellStyle name="Итог 6" xfId="1144" xr:uid="{766E6AC9-828F-4BDF-8624-323F37D1CA7D}"/>
    <cellStyle name="Итог 6 2" xfId="1145" xr:uid="{D323F534-F073-4D4B-A166-5A7EA4BD2B15}"/>
    <cellStyle name="Итог 6_46EE.2011(v1.0)" xfId="1146" xr:uid="{296ED613-3A12-4BB4-9229-C6D7BCBE3B38}"/>
    <cellStyle name="Итог 7" xfId="1147" xr:uid="{4D9B8086-141E-474D-8B82-B35DCF27F0C2}"/>
    <cellStyle name="Итог 7 2" xfId="1148" xr:uid="{A8266A93-6F0E-44B2-BBEF-40BF715C0A06}"/>
    <cellStyle name="Итог 7_46EE.2011(v1.0)" xfId="1149" xr:uid="{FAD3A44A-1408-4430-A0EB-6CD02EA8C328}"/>
    <cellStyle name="Итог 8" xfId="1150" xr:uid="{3D5CEE87-FB6A-4B26-9D4B-381F6E64977D}"/>
    <cellStyle name="Итог 8 2" xfId="1151" xr:uid="{1C548676-4561-4E44-94E7-625A0EB9DA61}"/>
    <cellStyle name="Итог 8_46EE.2011(v1.0)" xfId="1152" xr:uid="{F9EF291A-5677-4E01-AB0D-5D63FFE58875}"/>
    <cellStyle name="Итог 9" xfId="1153" xr:uid="{978C18F5-4B87-4EBA-83B3-22EC3C02A009}"/>
    <cellStyle name="Итог 9 2" xfId="1154" xr:uid="{C3D85C67-1839-4D73-8C4B-593503245F02}"/>
    <cellStyle name="Итог 9_46EE.2011(v1.0)" xfId="1155" xr:uid="{33EAEE2A-5894-45B8-97EA-A8038520D02E}"/>
    <cellStyle name="Итоги" xfId="1156" xr:uid="{4C0352B7-6CD7-48DE-8110-D264CFE17145}"/>
    <cellStyle name="Итого" xfId="1157" xr:uid="{7F4F9956-1405-4315-A21E-7BBCEFAE8CED}"/>
    <cellStyle name="ИТОГОВЫЙ" xfId="1158" xr:uid="{3F746653-DD9D-4294-8705-60D526C5A238}"/>
    <cellStyle name="ИТОГОВЫЙ 2" xfId="1159" xr:uid="{C97D81AE-078E-45E7-89D1-D3F9837192D2}"/>
    <cellStyle name="ИТОГОВЫЙ 3" xfId="1160" xr:uid="{AEDB46C5-EAE3-40AE-A8D9-1629F8805742}"/>
    <cellStyle name="ИТОГОВЫЙ 4" xfId="1161" xr:uid="{6EA67FF4-7096-4CB5-86B4-5F84F396E83F}"/>
    <cellStyle name="ИТОГОВЫЙ 5" xfId="1162" xr:uid="{7C68F8AD-8054-41C5-B51C-6AB3FDA6532A}"/>
    <cellStyle name="ИТОГОВЫЙ 6" xfId="1163" xr:uid="{8D6BABF2-62C1-431E-B0B0-A88C06896AE7}"/>
    <cellStyle name="ИТОГОВЫЙ 7" xfId="1164" xr:uid="{0FF871E9-3997-4BD8-BD0D-F25134CDA584}"/>
    <cellStyle name="ИТОГОВЫЙ 8" xfId="1165" xr:uid="{803D1F31-4C6A-4429-A203-D95A1360B4A8}"/>
    <cellStyle name="ИТОГОВЫЙ_1" xfId="1166" xr:uid="{A3DB9F90-EBDB-408F-A0A7-2B177ED8FF84}"/>
    <cellStyle name="Контрольная ячейка 10" xfId="1167" xr:uid="{5BEF4635-77F7-4D69-8EF4-07874AFFBC4E}"/>
    <cellStyle name="Контрольная ячейка 2" xfId="37" xr:uid="{00000000-0005-0000-0000-000022000000}"/>
    <cellStyle name="Контрольная ячейка 2 2" xfId="1169" xr:uid="{EA31DD23-00C2-4C7C-ADBB-186B6D0747B5}"/>
    <cellStyle name="Контрольная ячейка 2 3" xfId="1170" xr:uid="{08FF8A38-F55C-4704-9E0E-CC8CF7F1D84E}"/>
    <cellStyle name="Контрольная ячейка 2 4" xfId="1168" xr:uid="{615C82B5-3192-4D3C-9E3E-5746E290BE93}"/>
    <cellStyle name="Контрольная ячейка 2_46EE.2011(v1.0)" xfId="1171" xr:uid="{84A71493-05AF-4D58-99B8-C7CBBE67D796}"/>
    <cellStyle name="Контрольная ячейка 3" xfId="1172" xr:uid="{F7C695B5-4FF7-4764-A84D-C623CBD2A0BA}"/>
    <cellStyle name="Контрольная ячейка 3 2" xfId="1173" xr:uid="{02DBE83D-BC27-4E37-919E-37FFC9C60CD2}"/>
    <cellStyle name="Контрольная ячейка 3_46EE.2011(v1.0)" xfId="1174" xr:uid="{221A41A8-17E1-4CDA-A7D1-B5268A294F09}"/>
    <cellStyle name="Контрольная ячейка 4" xfId="1175" xr:uid="{FB1E9FBA-905C-451D-9C85-210E7142B560}"/>
    <cellStyle name="Контрольная ячейка 4 2" xfId="1176" xr:uid="{EC0CFF84-BCC5-41F8-BD72-B945465C3EE0}"/>
    <cellStyle name="Контрольная ячейка 4_46EE.2011(v1.0)" xfId="1177" xr:uid="{97FEBEF6-D51D-42C3-9101-8F3DB8E9FD90}"/>
    <cellStyle name="Контрольная ячейка 5" xfId="1178" xr:uid="{9A6DC73A-4B3B-49ED-9BCC-4022AFFA3B7B}"/>
    <cellStyle name="Контрольная ячейка 5 2" xfId="1179" xr:uid="{387A0D2F-1B2F-4F73-AEF3-8955E2234A0B}"/>
    <cellStyle name="Контрольная ячейка 5_46EE.2011(v1.0)" xfId="1180" xr:uid="{41B87D12-8A2B-4CBA-86A7-2E9FBFE8FC5F}"/>
    <cellStyle name="Контрольная ячейка 6" xfId="1181" xr:uid="{D1F2C5B4-0CCC-4375-A820-952B3D154057}"/>
    <cellStyle name="Контрольная ячейка 6 2" xfId="1182" xr:uid="{EE3A29F7-9133-489F-B90E-9B2EEB546971}"/>
    <cellStyle name="Контрольная ячейка 6_46EE.2011(v1.0)" xfId="1183" xr:uid="{B8C0C1A0-61EA-49AC-AFDE-31EC55609DC8}"/>
    <cellStyle name="Контрольная ячейка 7" xfId="1184" xr:uid="{26C410C3-56E0-4288-B568-C9034692B922}"/>
    <cellStyle name="Контрольная ячейка 7 2" xfId="1185" xr:uid="{DCB6D18A-0669-4FFB-A43D-4F4DD247274A}"/>
    <cellStyle name="Контрольная ячейка 7_46EE.2011(v1.0)" xfId="1186" xr:uid="{04295221-BA1D-4DEB-922C-6309DA2B866B}"/>
    <cellStyle name="Контрольная ячейка 8" xfId="1187" xr:uid="{0A6BC047-C198-44AB-8391-1F2A5B48D893}"/>
    <cellStyle name="Контрольная ячейка 8 2" xfId="1188" xr:uid="{AC673CFE-B0FF-4E17-8666-78F75915A829}"/>
    <cellStyle name="Контрольная ячейка 8_46EE.2011(v1.0)" xfId="1189" xr:uid="{DD375C75-7E0C-42FA-879D-9C7EFF6C61EA}"/>
    <cellStyle name="Контрольная ячейка 9" xfId="1190" xr:uid="{69CE19E9-106C-410E-8C28-8D880AB5AA9D}"/>
    <cellStyle name="Контрольная ячейка 9 2" xfId="1191" xr:uid="{09E2B341-B6F2-45B2-97E5-CE0F32B277C3}"/>
    <cellStyle name="Контрольная ячейка 9_46EE.2011(v1.0)" xfId="1192" xr:uid="{A5766A6F-7DAB-40D4-BDC8-2E6DA235A595}"/>
    <cellStyle name="Мои наименования показателей" xfId="1193" xr:uid="{27418456-1DC9-4442-B44D-F9D7E20C0117}"/>
    <cellStyle name="Мои наименования показателей 2" xfId="1194" xr:uid="{E67C2407-F971-4FE4-8E2E-EDD8DB2F005F}"/>
    <cellStyle name="Мои наименования показателей 2 2" xfId="1195" xr:uid="{C6A38563-AB74-4569-9469-2FDEC165C4C4}"/>
    <cellStyle name="Мои наименования показателей 2 3" xfId="1196" xr:uid="{7083E5BE-313D-439B-8C43-AC17CBBD23D2}"/>
    <cellStyle name="Мои наименования показателей 2 4" xfId="1197" xr:uid="{63DD2A0D-6029-40D3-9BBE-D6A8318E31CC}"/>
    <cellStyle name="Мои наименования показателей 2 5" xfId="1198" xr:uid="{C3E9633D-C343-43A7-A5A4-F7032878BE15}"/>
    <cellStyle name="Мои наименования показателей 2 6" xfId="1199" xr:uid="{62B5E9E5-2B1F-4917-8EE3-C25F8250EC42}"/>
    <cellStyle name="Мои наименования показателей 2 7" xfId="1200" xr:uid="{23123F94-A76C-48F7-AA11-B0CFD2EDD157}"/>
    <cellStyle name="Мои наименования показателей 2 8" xfId="1201" xr:uid="{4683C7EB-F1ED-4954-AD48-9000818F4D17}"/>
    <cellStyle name="Мои наименования показателей 2_1" xfId="1202" xr:uid="{788F2140-A898-4C59-B2AD-E68F597A978D}"/>
    <cellStyle name="Мои наименования показателей 3" xfId="1203" xr:uid="{65B86E2C-D395-4701-B883-2BF3F9963B54}"/>
    <cellStyle name="Мои наименования показателей 3 2" xfId="1204" xr:uid="{103A6283-3215-4E06-AB54-5BAF959163B1}"/>
    <cellStyle name="Мои наименования показателей 3 3" xfId="1205" xr:uid="{8E8A626B-D697-4395-BACD-FB52FF2888AD}"/>
    <cellStyle name="Мои наименования показателей 3 4" xfId="1206" xr:uid="{920DABD7-0956-4FD3-9B99-CF7C96AD9A4A}"/>
    <cellStyle name="Мои наименования показателей 3 5" xfId="1207" xr:uid="{4C77A7B2-ADD4-4B39-B01A-3134B13548F4}"/>
    <cellStyle name="Мои наименования показателей 3 6" xfId="1208" xr:uid="{7053B203-FB53-40C0-8F4D-379665651BCA}"/>
    <cellStyle name="Мои наименования показателей 3 7" xfId="1209" xr:uid="{4FB89FE5-93A0-4AAC-9E6E-8F73BE665A44}"/>
    <cellStyle name="Мои наименования показателей 3 8" xfId="1210" xr:uid="{9F2424CE-313C-4AC1-8C87-F467F2F2C004}"/>
    <cellStyle name="Мои наименования показателей 3_1" xfId="1211" xr:uid="{37EEA666-E2C0-48C0-8C88-4494F3B20E66}"/>
    <cellStyle name="Мои наименования показателей 4" xfId="1212" xr:uid="{9C3150F2-6026-45D9-A622-A8840025353A}"/>
    <cellStyle name="Мои наименования показателей 4 2" xfId="1213" xr:uid="{58F14107-3D2E-4CBB-99C0-3D998FEC1A57}"/>
    <cellStyle name="Мои наименования показателей 4 3" xfId="1214" xr:uid="{07893056-D89D-4D78-8214-AAD2A6BF2F75}"/>
    <cellStyle name="Мои наименования показателей 4 4" xfId="1215" xr:uid="{717F9005-C061-4C5E-8EBA-229D7DC826F2}"/>
    <cellStyle name="Мои наименования показателей 4 5" xfId="1216" xr:uid="{EC5BC76D-6B6F-4BF2-925F-85CADA50CF09}"/>
    <cellStyle name="Мои наименования показателей 4 6" xfId="1217" xr:uid="{E4DE518B-3CE8-47FF-915F-9246AE7E3964}"/>
    <cellStyle name="Мои наименования показателей 4 7" xfId="1218" xr:uid="{BCEEBDB3-AA27-457F-9C14-52D14EFF1A06}"/>
    <cellStyle name="Мои наименования показателей 4 8" xfId="1219" xr:uid="{55FDEE81-6A50-4E6A-8837-C39A889C9793}"/>
    <cellStyle name="Мои наименования показателей 4_1" xfId="1220" xr:uid="{007B2DBC-22B0-4BE3-B999-83CBDCDD48B4}"/>
    <cellStyle name="Мои наименования показателей 5" xfId="1221" xr:uid="{E052FD9F-3C78-4AC9-9E41-5D1F8F330170}"/>
    <cellStyle name="Мои наименования показателей 5 2" xfId="1222" xr:uid="{84EE8252-DE30-4F6E-8752-26F83F1C201E}"/>
    <cellStyle name="Мои наименования показателей 5 3" xfId="1223" xr:uid="{292D26E6-4AF6-41FE-8EE6-AAFE3BD8F64F}"/>
    <cellStyle name="Мои наименования показателей 5 4" xfId="1224" xr:uid="{61EE7B33-09C9-4A60-A0F5-EB27752D38A3}"/>
    <cellStyle name="Мои наименования показателей 5 5" xfId="1225" xr:uid="{E9405B40-68A9-4683-9FEA-7E0509E7EB76}"/>
    <cellStyle name="Мои наименования показателей 5 6" xfId="1226" xr:uid="{F8B069F3-F1A7-4754-BCA7-60C6C54828A0}"/>
    <cellStyle name="Мои наименования показателей 5 7" xfId="1227" xr:uid="{D5C9AC49-6ECA-4841-9C14-5CFEED81758D}"/>
    <cellStyle name="Мои наименования показателей 5 8" xfId="1228" xr:uid="{4E2602EE-49DD-4F54-B773-ECF3C9815C14}"/>
    <cellStyle name="Мои наименования показателей 5_1" xfId="1229" xr:uid="{D4D1E8CF-9432-491E-BE4D-F7D742AE7BA2}"/>
    <cellStyle name="Мои наименования показателей 6" xfId="1230" xr:uid="{AA4C17CC-4280-48B6-9F0F-862767D37B6B}"/>
    <cellStyle name="Мои наименования показателей 6 2" xfId="1231" xr:uid="{8123EE8C-2010-4087-9A36-F3740EF861E3}"/>
    <cellStyle name="Мои наименования показателей 6_46EE.2011(v1.0)" xfId="1232" xr:uid="{3A061D8B-ABF3-4308-A084-9B42DD34C68A}"/>
    <cellStyle name="Мои наименования показателей 7" xfId="1233" xr:uid="{691C6F06-49FF-4FA3-B6EE-E335171C9F2A}"/>
    <cellStyle name="Мои наименования показателей 7 2" xfId="1234" xr:uid="{F77294E4-80B2-4133-AF5B-22AEC1F2638A}"/>
    <cellStyle name="Мои наименования показателей 7_46EE.2011(v1.0)" xfId="1235" xr:uid="{C6EB188E-DB4C-46C0-8146-D831C017BEDE}"/>
    <cellStyle name="Мои наименования показателей 8" xfId="1236" xr:uid="{F8D47F59-8068-464B-A4BA-188E55EF4E20}"/>
    <cellStyle name="Мои наименования показателей 8 2" xfId="1237" xr:uid="{1527A3F2-84D2-4CF7-A6E2-AD4B5DCB62EF}"/>
    <cellStyle name="Мои наименования показателей 8_46EE.2011(v1.0)" xfId="1238" xr:uid="{761C1421-5559-4271-A718-92B3CB1681EB}"/>
    <cellStyle name="Мои наименования показателей_46TE.RT(v1.0)" xfId="1239" xr:uid="{9686C1D7-E622-4FF3-B4ED-CE93FCA03F56}"/>
    <cellStyle name="Мой заголовок" xfId="1240" xr:uid="{382B8248-727D-405D-AAC3-22A5447F0DF2}"/>
    <cellStyle name="Мой заголовок листа" xfId="1241" xr:uid="{6E22DCDC-E5E8-48EE-B949-F8820DB38CA6}"/>
    <cellStyle name="назв фил" xfId="1242" xr:uid="{ACDF6DCE-1824-4026-9C55-852C51E0BB28}"/>
    <cellStyle name="Название 10" xfId="1243" xr:uid="{33EE7C74-1D0D-459C-A5FD-1FEF7D521B9E}"/>
    <cellStyle name="Название 2" xfId="38" xr:uid="{00000000-0005-0000-0000-000023000000}"/>
    <cellStyle name="Название 2 2" xfId="1244" xr:uid="{08F36A9F-EFFF-47A4-81AE-9BAA2CCA76C5}"/>
    <cellStyle name="Название 3" xfId="1245" xr:uid="{71688B04-3569-4DDE-B570-B0BB34558843}"/>
    <cellStyle name="Название 3 2" xfId="1246" xr:uid="{DDF60F6F-66F4-4F87-9015-D747CF08788D}"/>
    <cellStyle name="Название 4" xfId="1247" xr:uid="{C6325E1E-BB35-4360-A62B-0B711CF25B08}"/>
    <cellStyle name="Название 4 2" xfId="1248" xr:uid="{22F16D0F-FF81-457A-99AC-BF749B7DA19A}"/>
    <cellStyle name="Название 5" xfId="1249" xr:uid="{C710D59D-482F-4841-BA28-36E79FE69F75}"/>
    <cellStyle name="Название 5 2" xfId="1250" xr:uid="{1E0F1974-5EC3-4566-9148-683FDE35A527}"/>
    <cellStyle name="Название 6" xfId="1251" xr:uid="{DDBEC804-BC9A-4F04-B019-AE85BE4A2042}"/>
    <cellStyle name="Название 6 2" xfId="1252" xr:uid="{7828EF2F-58C7-4ABF-B8F0-1E3B6CDB615A}"/>
    <cellStyle name="Название 7" xfId="1253" xr:uid="{14906724-3BB5-4E33-A296-21C25005DB82}"/>
    <cellStyle name="Название 7 2" xfId="1254" xr:uid="{89E4EB7A-0431-4048-BF79-D086A9A5895F}"/>
    <cellStyle name="Название 8" xfId="1255" xr:uid="{D5C8663C-DCB2-43EF-B152-1E5917AA8685}"/>
    <cellStyle name="Название 8 2" xfId="1256" xr:uid="{65232431-993A-4E77-AAB5-233788372256}"/>
    <cellStyle name="Название 9" xfId="1257" xr:uid="{8338B792-28A0-46C4-B6CD-C6A7BFB2A2DD}"/>
    <cellStyle name="Название 9 2" xfId="1258" xr:uid="{93DA8CD5-C18A-457C-8F10-C3A36F6DB7D4}"/>
    <cellStyle name="Нейтральный 10" xfId="1259" xr:uid="{B931130F-A1EF-4253-9AAB-4E5074893000}"/>
    <cellStyle name="Нейтральный 2" xfId="39" xr:uid="{00000000-0005-0000-0000-000024000000}"/>
    <cellStyle name="Нейтральный 2 2" xfId="1261" xr:uid="{3F90239F-C97B-47F2-95AE-4047CB6E9F07}"/>
    <cellStyle name="Нейтральный 2 3" xfId="1262" xr:uid="{321676B8-C74C-401E-B66C-45D41CE9771B}"/>
    <cellStyle name="Нейтральный 2 4" xfId="1260" xr:uid="{2B36DF18-9E37-4048-B39B-A4C9D0A7DEE4}"/>
    <cellStyle name="Нейтральный 3" xfId="1263" xr:uid="{975A78D0-C1DF-4B93-B6A6-4B4210A8EF2D}"/>
    <cellStyle name="Нейтральный 3 2" xfId="1264" xr:uid="{7CE4B441-CEEF-4F6B-8E6C-8DD0FABAA20B}"/>
    <cellStyle name="Нейтральный 4" xfId="1265" xr:uid="{A66FDDD9-92BA-4720-8666-51495D42BDD5}"/>
    <cellStyle name="Нейтральный 4 2" xfId="1266" xr:uid="{37642F7F-5D84-4300-B37B-B2EFA3168EC8}"/>
    <cellStyle name="Нейтральный 5" xfId="1267" xr:uid="{70D20B78-5005-4A60-BBC4-562E4514033A}"/>
    <cellStyle name="Нейтральный 5 2" xfId="1268" xr:uid="{31C4E909-6FAF-4783-9C9D-566228F93040}"/>
    <cellStyle name="Нейтральный 6" xfId="1269" xr:uid="{A196B31C-7556-400C-9C4A-2AFCAB0A966B}"/>
    <cellStyle name="Нейтральный 6 2" xfId="1270" xr:uid="{DB2DF1B6-DF99-4F9F-8A9C-530DE7461983}"/>
    <cellStyle name="Нейтральный 7" xfId="1271" xr:uid="{47FEA719-4A55-4745-8776-F3650C61047D}"/>
    <cellStyle name="Нейтральный 7 2" xfId="1272" xr:uid="{A6E22CB6-B076-4C5E-AF99-A2A181B75485}"/>
    <cellStyle name="Нейтральный 8" xfId="1273" xr:uid="{F132157C-0E27-49AC-B642-47CA0349038E}"/>
    <cellStyle name="Нейтральный 8 2" xfId="1274" xr:uid="{4CB69A39-D918-4A61-887C-8F087A10C0D1}"/>
    <cellStyle name="Нейтральный 9" xfId="1275" xr:uid="{9BFC3580-0809-48E2-AEF1-8B22EAD174D5}"/>
    <cellStyle name="Нейтральный 9 2" xfId="1276" xr:uid="{29934D6B-4114-4403-86B3-EF617C582CAC}"/>
    <cellStyle name="Обычный" xfId="0" builtinId="0"/>
    <cellStyle name="Обычный 10" xfId="1277" xr:uid="{4CFD7689-3FC3-4E5D-BB78-4A332AB09F6E}"/>
    <cellStyle name="Обычный 10 2" xfId="1278" xr:uid="{06F0ACE7-220F-4681-B0D9-3E0DC9D978BF}"/>
    <cellStyle name="Обычный 10 2 2" xfId="1279" xr:uid="{84FD2BF1-CB80-4C38-8316-59480B695D00}"/>
    <cellStyle name="Обычный 10 2_ФОРМЫ ОТЧЁТОВ ЭСХ от Татьяны Султановой" xfId="1280" xr:uid="{C91C3871-B454-477A-B5B4-9358306E120E}"/>
    <cellStyle name="Обычный 10 5" xfId="1281" xr:uid="{05417D49-FE8B-4F88-A108-0AAF5F3D9C71}"/>
    <cellStyle name="Обычный 11" xfId="1282" xr:uid="{48C5A776-6B0A-45D7-9CAC-80FCF573EE25}"/>
    <cellStyle name="Обычный 11 2" xfId="1283" xr:uid="{217DDC4C-61A2-4846-A0D6-1B8B3EAF75E3}"/>
    <cellStyle name="Обычный 11 2 2" xfId="1284" xr:uid="{7D1B8B93-AAD1-43CB-9D10-046993407CA9}"/>
    <cellStyle name="Обычный 11 2 3" xfId="1285" xr:uid="{B5E0417D-F35A-470D-9A97-408D3C55F752}"/>
    <cellStyle name="Обычный 11 3" xfId="1286" xr:uid="{BD7F5352-B18C-42C1-929F-AB4F954CF3C1}"/>
    <cellStyle name="Обычный 11 4" xfId="1287" xr:uid="{7FB4DF82-9F69-4970-8D66-0673F872E469}"/>
    <cellStyle name="Обычный 11_Xl0000591" xfId="1288" xr:uid="{C7027BDF-EC8E-46AF-8D20-8D3AE8759ABE}"/>
    <cellStyle name="Обычный 12" xfId="1289" xr:uid="{76A96E35-3732-46CA-A075-4918EE5B904D}"/>
    <cellStyle name="Обычный 12 2" xfId="40" xr:uid="{00000000-0005-0000-0000-000026000000}"/>
    <cellStyle name="Обычный 12 2 2" xfId="1291" xr:uid="{3CB77C8B-5BFC-4517-B38F-E4D613AD0F99}"/>
    <cellStyle name="Обычный 12 2 2 2" xfId="1292" xr:uid="{C04D259B-9766-4DE2-A8EB-E3E875307CC1}"/>
    <cellStyle name="Обычный 12 2 3" xfId="1290" xr:uid="{1B42D3A8-5253-4DE5-A4FF-CDE0E7B7A7FC}"/>
    <cellStyle name="Обычный 12 3" xfId="1293" xr:uid="{ABEB9FFA-5CE8-4105-9B59-EFEC4A7ED94C}"/>
    <cellStyle name="Обычный 12_Xl0000591" xfId="1294" xr:uid="{3F0DED8E-29A4-4F6F-B1D4-CD27CA547B75}"/>
    <cellStyle name="Обычный 13" xfId="1295" xr:uid="{7DF6C924-0EAC-42A1-A719-CCDC195D2FAA}"/>
    <cellStyle name="Обычный 13 2" xfId="1296" xr:uid="{D45B817E-7030-451D-83E5-36D0FCC76D23}"/>
    <cellStyle name="Обычный 14" xfId="1297" xr:uid="{72EED5A1-CD06-478D-86E0-08AD2A64D8B0}"/>
    <cellStyle name="Обычный 14 2" xfId="1298" xr:uid="{4C5DAE74-1BA2-4258-91A7-18150EE17C9A}"/>
    <cellStyle name="Обычный 14 2 2" xfId="1299" xr:uid="{20732B69-7B04-40C8-B0C5-59E6E3340787}"/>
    <cellStyle name="Обычный 14 2 2 2" xfId="1300" xr:uid="{C77184C7-44BD-42E9-9A8A-E17B3F3AA46F}"/>
    <cellStyle name="Обычный 14 2 3" xfId="1301" xr:uid="{E8704733-1F08-4ADF-8B34-27C4DA42399F}"/>
    <cellStyle name="Обычный 14 2 3 2" xfId="1302" xr:uid="{CCB1B9F4-6FB5-4D6A-AE8F-D76581DDC0DE}"/>
    <cellStyle name="Обычный 14 2 4" xfId="1303" xr:uid="{10AD212A-50D3-43CB-BA25-F25C7EBF70DF}"/>
    <cellStyle name="Обычный 14 3" xfId="1304" xr:uid="{5FFC6441-9504-4D15-AE25-709BA819C583}"/>
    <cellStyle name="Обычный 14 3 2" xfId="1305" xr:uid="{B5FF81A8-BA20-440C-A6E7-B11958FA386F}"/>
    <cellStyle name="Обычный 14 3 2 2" xfId="1306" xr:uid="{9DFE6FA1-D5A0-448A-87E4-1B78BD26FA0A}"/>
    <cellStyle name="Обычный 14 3 3" xfId="1307" xr:uid="{B6CB8766-E01B-4558-96C6-45D465B7AD04}"/>
    <cellStyle name="Обычный 14 3 3 2" xfId="1308" xr:uid="{8046535F-3DA9-4E89-8882-87C1D3926E3A}"/>
    <cellStyle name="Обычный 14 3 4" xfId="1309" xr:uid="{0875F3FE-9593-437A-9CE4-38FFA5D8DBD0}"/>
    <cellStyle name="Обычный 14 3 5" xfId="1310" xr:uid="{EE0718AD-A1A0-4A63-B238-5782FAEF15F9}"/>
    <cellStyle name="Обычный 14 4" xfId="1311" xr:uid="{D134B67B-4C06-4B1C-B691-8FD8AF85C487}"/>
    <cellStyle name="Обычный 14 4 2" xfId="1312" xr:uid="{6DA0983F-E261-4D88-98BD-1B15108C41DA}"/>
    <cellStyle name="Обычный 14 5" xfId="1313" xr:uid="{A3355CE3-5306-4B62-8019-5D642803EB96}"/>
    <cellStyle name="Обычный 14 5 2" xfId="1314" xr:uid="{B3A3F99B-A6BF-4495-B52E-FF77407D613F}"/>
    <cellStyle name="Обычный 14 6" xfId="1315" xr:uid="{40426DC5-6E92-45A0-A5FD-E722EEFF0D0E}"/>
    <cellStyle name="Обычный 15" xfId="1316" xr:uid="{611EE92C-C8FC-407E-959A-5A4ACD01BFF7}"/>
    <cellStyle name="Обычный 15 2" xfId="1317" xr:uid="{6687F8B5-8E8D-4284-AF46-79D19C513B41}"/>
    <cellStyle name="Обычный 15 2 2" xfId="1318" xr:uid="{3C87E990-3EA5-4BFA-9A41-229D1AE5F122}"/>
    <cellStyle name="Обычный 15 3" xfId="1319" xr:uid="{703CB0EE-AB1F-4BA6-80E9-B5086A65E8A2}"/>
    <cellStyle name="Обычный 16" xfId="1320" xr:uid="{2893E819-21B4-484D-ACA6-112377AA1E4F}"/>
    <cellStyle name="Обычный 16 2" xfId="1321" xr:uid="{1AD006D3-847B-4319-8745-9D84A10F076D}"/>
    <cellStyle name="Обычный 16 2 2" xfId="1322" xr:uid="{D215429F-BFA1-4473-8029-73455BBBCEBA}"/>
    <cellStyle name="Обычный 16 2 2 2" xfId="1323" xr:uid="{7DC0B977-7F81-4DA1-9E49-FD911D88EFFC}"/>
    <cellStyle name="Обычный 16 2 3" xfId="1324" xr:uid="{4A42BC2F-B9EE-44EC-9A0F-5770CA8AFDC8}"/>
    <cellStyle name="Обычный 16 2 3 2" xfId="1325" xr:uid="{3D587D8E-47C0-4762-949E-1AF3C1AEBCC0}"/>
    <cellStyle name="Обычный 16 2 4" xfId="1326" xr:uid="{E1137123-F427-42F9-A0FB-4AD323F424BB}"/>
    <cellStyle name="Обычный 16 2 5" xfId="1327" xr:uid="{73D11098-0474-475C-8236-99A52C0D02EC}"/>
    <cellStyle name="Обычный 16 3" xfId="1328" xr:uid="{D239C763-9625-4DA4-9DC4-9B4D71202380}"/>
    <cellStyle name="Обычный 16 3 2" xfId="1329" xr:uid="{1D95D14B-85CC-42A8-BF0E-FF69CD44D27F}"/>
    <cellStyle name="Обычный 16 4" xfId="1330" xr:uid="{FFA9C102-6244-4F44-B93A-6F6A087C2C3C}"/>
    <cellStyle name="Обычный 16 4 2" xfId="1331" xr:uid="{0551DC3D-7F94-407E-AA86-6916F10D67E9}"/>
    <cellStyle name="Обычный 16 5" xfId="1332" xr:uid="{EC1E9C01-9923-4C1B-9A17-F8E601137E85}"/>
    <cellStyle name="Обычный 164" xfId="1333" xr:uid="{3C60C32B-E56A-4CC7-B966-0E98B778089C}"/>
    <cellStyle name="Обычный 17" xfId="1334" xr:uid="{2CE7AC6E-F1DE-4681-A8A1-58CDED34A5DB}"/>
    <cellStyle name="Обычный 17 2" xfId="1335" xr:uid="{FDAB936C-E24F-4A62-8F9C-66A36363D91C}"/>
    <cellStyle name="Обычный 17 2 2" xfId="1336" xr:uid="{6E1A8F74-C880-4134-B6B0-32644B0F92D0}"/>
    <cellStyle name="Обычный 17 2 2 2" xfId="1337" xr:uid="{4C5CEEA9-AD72-4FFC-9A4E-EAC1F14E0855}"/>
    <cellStyle name="Обычный 17 2 3" xfId="1338" xr:uid="{544F0D38-E76B-4EDB-B7ED-7C02B58C334E}"/>
    <cellStyle name="Обычный 17 2 3 2" xfId="1339" xr:uid="{85AED898-034C-40D5-88D6-7E20B25F2221}"/>
    <cellStyle name="Обычный 17 2 4" xfId="1340" xr:uid="{83E453C8-B10D-4169-BB79-6CEAED6EFD94}"/>
    <cellStyle name="Обычный 17 3" xfId="1341" xr:uid="{FC426986-B8EC-465E-86CC-4A0BE3E1F27E}"/>
    <cellStyle name="Обычный 17 3 2" xfId="1342" xr:uid="{6BDE5EB5-97FD-4B34-A03A-89A239482E1A}"/>
    <cellStyle name="Обычный 17 4" xfId="1343" xr:uid="{522FA56E-4AD6-48F3-A53C-3BEC2016331D}"/>
    <cellStyle name="Обычный 17 4 2" xfId="1344" xr:uid="{A54D10D4-2A03-4152-851F-BE5D3D9D27CE}"/>
    <cellStyle name="Обычный 17 5" xfId="1345" xr:uid="{CA823952-9B14-4A4F-9714-6FCBB50820F7}"/>
    <cellStyle name="Обычный 18" xfId="1346" xr:uid="{B49EF8E5-6D5B-47A7-81EA-6EE033DB9BD2}"/>
    <cellStyle name="Обычный 18 2" xfId="1347" xr:uid="{ACB838E8-EC29-4F82-8FE0-4EEA4F458FA3}"/>
    <cellStyle name="Обычный 18 2 2" xfId="1348" xr:uid="{A094DFB8-F2EC-4126-A344-E37045105DCE}"/>
    <cellStyle name="Обычный 18 2 2 2" xfId="1349" xr:uid="{7E1E6CB7-93DE-40E8-973D-FE923FE20BC2}"/>
    <cellStyle name="Обычный 18 2 3" xfId="1350" xr:uid="{436705C2-A186-4208-B3B4-FA062A80ECC0}"/>
    <cellStyle name="Обычный 18 2 3 2" xfId="1351" xr:uid="{62E415DD-6EE7-46A7-9A2C-A3203FEB7F4D}"/>
    <cellStyle name="Обычный 18 2 4" xfId="1352" xr:uid="{4AA41A86-2A31-4C27-9221-7E11C2F05623}"/>
    <cellStyle name="Обычный 18 3" xfId="1353" xr:uid="{E7731A6B-8ADE-4E43-B7A8-7F7E9FAB0FC1}"/>
    <cellStyle name="Обычный 18 3 2" xfId="1354" xr:uid="{04D123FD-4B7B-4369-995D-9406E91CC983}"/>
    <cellStyle name="Обычный 18 3 2 2" xfId="1355" xr:uid="{4295DE8D-EACC-44D2-B4C1-3F8AB66EFA24}"/>
    <cellStyle name="Обычный 18 3 3" xfId="1356" xr:uid="{CA998719-74D9-4CE0-8BC5-B5511D2CB035}"/>
    <cellStyle name="Обычный 18 3 3 2" xfId="1357" xr:uid="{6F831D69-D173-407E-9FB3-0A21907F9E9A}"/>
    <cellStyle name="Обычный 18 3 4" xfId="1358" xr:uid="{92BA8C98-F87C-4BD4-B7CC-6C9B375E8FC6}"/>
    <cellStyle name="Обычный 18 4" xfId="1359" xr:uid="{2084EF30-F891-49CC-8C05-80D54C317423}"/>
    <cellStyle name="Обычный 18 4 2" xfId="1360" xr:uid="{48CBB3D9-CD82-4EC5-AE3C-C23AE9FD39D5}"/>
    <cellStyle name="Обычный 18 5" xfId="1361" xr:uid="{5FBC0A8F-9853-4A91-8580-EE5843008ABF}"/>
    <cellStyle name="Обычный 18 5 2" xfId="1362" xr:uid="{577C535F-356A-46CF-BE80-DA59D36A2215}"/>
    <cellStyle name="Обычный 18 6" xfId="1363" xr:uid="{A05B7C0C-3D10-4C88-BB3F-C352A4D66C13}"/>
    <cellStyle name="Обычный 19" xfId="1364" xr:uid="{6F7ECE3E-16B8-4602-A9A7-B49EF2D278BE}"/>
    <cellStyle name="Обычный 19 2" xfId="1365" xr:uid="{93C16AF8-ECEF-4557-BAC1-27C68EF5A14D}"/>
    <cellStyle name="Обычный 19 3" xfId="1366" xr:uid="{2E1B170B-72C3-4C1D-AE52-48E448E5F77B}"/>
    <cellStyle name="Обычный 19 3 2" xfId="1367" xr:uid="{0A6645E1-E926-4980-B4A2-6C97E905BAD6}"/>
    <cellStyle name="Обычный 19 4" xfId="1368" xr:uid="{1EBB081B-5892-4631-82EF-368CA4CC1235}"/>
    <cellStyle name="Обычный 19 4 2" xfId="1369" xr:uid="{52389EFA-78A7-4CCC-811F-C63F4872D2BA}"/>
    <cellStyle name="Обычный 19 5" xfId="1370" xr:uid="{E31801C2-7918-4611-A706-FEE40565FC5D}"/>
    <cellStyle name="Обычный 19 6" xfId="1371" xr:uid="{950196DA-6D86-42F8-A871-2C4553F2D28B}"/>
    <cellStyle name="Обычный 2" xfId="3" xr:uid="{00000000-0005-0000-0000-000027000000}"/>
    <cellStyle name="Обычный 2 10" xfId="1373" xr:uid="{44F5671F-B13D-4185-9C4B-D36028ED08EA}"/>
    <cellStyle name="Обычный 2 11" xfId="1374" xr:uid="{C56AB9E1-8855-4D1F-BD71-3D1A4DD8B85D}"/>
    <cellStyle name="Обычный 2 12" xfId="1375" xr:uid="{9EF8061A-A645-4E46-A71B-10F08EAD1BC9}"/>
    <cellStyle name="Обычный 2 13" xfId="1376" xr:uid="{AD43174E-9563-4343-ABB0-22D1C0F264E1}"/>
    <cellStyle name="Обычный 2 14" xfId="1372" xr:uid="{D1BED007-8BA2-41EF-8CB4-8780A69DC69C}"/>
    <cellStyle name="Обычный 2 2" xfId="62" xr:uid="{00000000-0005-0000-0000-000028000000}"/>
    <cellStyle name="Обычный 2 2 2" xfId="1378" xr:uid="{0070A3BE-5B2E-44D4-BC7A-D81A6985F960}"/>
    <cellStyle name="Обычный 2 2 2 2" xfId="1379" xr:uid="{4B99252A-359B-482C-8ADA-752307ACB0F9}"/>
    <cellStyle name="Обычный 2 2 3" xfId="1380" xr:uid="{2ECB3E7C-00D9-4919-BC8B-FAD917F80FD6}"/>
    <cellStyle name="Обычный 2 2 4" xfId="1377" xr:uid="{DD9A2FF8-E5F0-413D-8969-355D22FA5341}"/>
    <cellStyle name="Обычный 2 2_46EE.2011(v1.0)" xfId="1381" xr:uid="{4F7DF3D0-8DB1-4D9E-BB91-DC37460FC196}"/>
    <cellStyle name="Обычный 2 3" xfId="1382" xr:uid="{47FEB793-05C4-4A72-B9AE-AA5FF8BE1F69}"/>
    <cellStyle name="Обычный 2 3 2" xfId="1383" xr:uid="{6A31B2AF-A90D-43A1-8822-C4F2F5770E1E}"/>
    <cellStyle name="Обычный 2 3 2 2" xfId="1384" xr:uid="{B96A65FB-8EB8-444F-BE82-AE999AA36199}"/>
    <cellStyle name="Обычный 2 3_46EE.2011(v1.0)" xfId="1385" xr:uid="{5E1471FD-5B72-4B9D-986E-E7DB1293C77F}"/>
    <cellStyle name="Обычный 2 4" xfId="1386" xr:uid="{1768BAFB-66C8-4ACF-BD7C-15DDD56CBF05}"/>
    <cellStyle name="Обычный 2 4 10" xfId="1387" xr:uid="{F255B21A-DC7B-4115-AED8-E11080A6A1E3}"/>
    <cellStyle name="Обычный 2 4 2" xfId="1388" xr:uid="{3BB8402F-4B64-47CA-96E8-97AA9CA76034}"/>
    <cellStyle name="Обычный 2 4 2 2" xfId="1389" xr:uid="{513412C2-D8C8-4AF2-8FBB-F2490940CC4D}"/>
    <cellStyle name="Обычный 2 4 2 2 2" xfId="1390" xr:uid="{EBD973AA-E751-4EB4-B22F-46AB90380827}"/>
    <cellStyle name="Обычный 2 4 2 2 2 2" xfId="1391" xr:uid="{91A844D7-17F2-410B-BA1D-7F92F0D4DB05}"/>
    <cellStyle name="Обычный 2 4 2 2 3" xfId="1392" xr:uid="{857745BE-9584-48EC-BA63-D0E515F2B32F}"/>
    <cellStyle name="Обычный 2 4 2 2 3 2" xfId="1393" xr:uid="{3A96BE77-404C-4FA3-8F1E-485EE3E2B596}"/>
    <cellStyle name="Обычный 2 4 2 2 4" xfId="1394" xr:uid="{60F19C12-C7C0-4E9F-B8EE-0D83BE8CAFAF}"/>
    <cellStyle name="Обычный 2 4 2 3" xfId="1395" xr:uid="{087F7C7F-029F-4060-A227-4CD95C397CA8}"/>
    <cellStyle name="Обычный 2 4 2 3 2" xfId="1396" xr:uid="{E03B40BA-7F52-49F9-91E0-C7330526A1EE}"/>
    <cellStyle name="Обычный 2 4 2 4" xfId="1397" xr:uid="{232C3E1C-794C-401D-8B67-85E9E17A12CC}"/>
    <cellStyle name="Обычный 2 4 2 4 2" xfId="1398" xr:uid="{36F5A953-F06A-4A05-8D2F-FF5F85AC2B35}"/>
    <cellStyle name="Обычный 2 4 2 5" xfId="1399" xr:uid="{8C7A0C01-FA4B-4366-A6EB-6E6CB62AE520}"/>
    <cellStyle name="Обычный 2 4 2 6" xfId="1400" xr:uid="{0FE4F0BF-0FDD-4031-9BB2-7D6F183425D5}"/>
    <cellStyle name="Обычный 2 4 3" xfId="1401" xr:uid="{CFAA767D-BCC5-4A96-8792-58F0F49F164F}"/>
    <cellStyle name="Обычный 2 4 3 2" xfId="1402" xr:uid="{EEC83AB7-BDB2-4387-8A95-81B6A83EFD92}"/>
    <cellStyle name="Обычный 2 4 3 2 2" xfId="1403" xr:uid="{DBD9B87B-D102-4C04-A76C-08025067BB67}"/>
    <cellStyle name="Обычный 2 4 3 2 2 2" xfId="1404" xr:uid="{B0E5A171-944A-460B-B2C6-ED6E69CD30CC}"/>
    <cellStyle name="Обычный 2 4 3 2 3" xfId="1405" xr:uid="{63FEFFE5-9588-4F6B-B60B-7FF27B4022A6}"/>
    <cellStyle name="Обычный 2 4 3 2 3 2" xfId="1406" xr:uid="{7735CD8C-9B34-475B-805F-424AFC18A011}"/>
    <cellStyle name="Обычный 2 4 3 2 4" xfId="1407" xr:uid="{E80A3A17-74E9-4B83-A1D2-B0024FDD5FAB}"/>
    <cellStyle name="Обычный 2 4 3 3" xfId="1408" xr:uid="{558C41A9-5E0E-4DA1-94CB-7EF458A29E04}"/>
    <cellStyle name="Обычный 2 4 3 3 2" xfId="1409" xr:uid="{888C0BD6-A187-4A71-8DB8-B4FF0C32B6A4}"/>
    <cellStyle name="Обычный 2 4 3 4" xfId="1410" xr:uid="{5792EC6F-3FE2-40D6-B696-981A30F6C7C9}"/>
    <cellStyle name="Обычный 2 4 3 4 2" xfId="1411" xr:uid="{C58F4F9E-0AFA-4153-A257-EC39AD0477EF}"/>
    <cellStyle name="Обычный 2 4 3 5" xfId="1412" xr:uid="{664651E4-C33A-45C2-9D23-D42135280520}"/>
    <cellStyle name="Обычный 2 4 4" xfId="1413" xr:uid="{5DDC827B-31FD-4D74-A707-BD14557B5901}"/>
    <cellStyle name="Обычный 2 4 4 2" xfId="1414" xr:uid="{EB0913A6-480C-4A63-9DDA-57FDCA63A317}"/>
    <cellStyle name="Обычный 2 4 4 2 2" xfId="1415" xr:uid="{82587259-5D19-4138-B1BC-85195012ECD3}"/>
    <cellStyle name="Обычный 2 4 4 2 2 2" xfId="1416" xr:uid="{A32A0FE7-9130-44F6-AED9-DEA6EC59598A}"/>
    <cellStyle name="Обычный 2 4 4 2 3" xfId="1417" xr:uid="{3B7DDB00-DF6B-47AC-90A6-8D1DD7BA31BB}"/>
    <cellStyle name="Обычный 2 4 4 2 3 2" xfId="1418" xr:uid="{AF424824-74F4-4D9E-ADA7-183810F1C375}"/>
    <cellStyle name="Обычный 2 4 4 2 4" xfId="1419" xr:uid="{77F2CF68-9090-4EC0-BF9A-E5183EABFE08}"/>
    <cellStyle name="Обычный 2 4 4 3" xfId="1420" xr:uid="{2FB8EC3C-4603-4FCE-AF91-4693B9B7D220}"/>
    <cellStyle name="Обычный 2 4 4 3 2" xfId="1421" xr:uid="{7B5CD998-A344-451C-9C49-CC314E072CE4}"/>
    <cellStyle name="Обычный 2 4 4 4" xfId="1422" xr:uid="{FE652189-A34F-4F53-883C-9E5ECF1AD98D}"/>
    <cellStyle name="Обычный 2 4 4 4 2" xfId="1423" xr:uid="{04667246-26DB-45E3-BF56-81F5AD98FA07}"/>
    <cellStyle name="Обычный 2 4 4 5" xfId="1424" xr:uid="{B45F62F2-CC56-41BC-BED0-60F900739E4C}"/>
    <cellStyle name="Обычный 2 4 5" xfId="1425" xr:uid="{6E4CDC70-E156-41C2-933C-69CEA99AA4FE}"/>
    <cellStyle name="Обычный 2 4 5 2" xfId="1426" xr:uid="{78BEE0AC-A2B2-45A3-B65F-1D12490658F5}"/>
    <cellStyle name="Обычный 2 4 5 2 2" xfId="1427" xr:uid="{B861E9AA-6CEF-41C7-A30F-0909CA6A3107}"/>
    <cellStyle name="Обычный 2 4 5 3" xfId="1428" xr:uid="{93DDC463-91AE-41D1-B6FE-A0ACFF705D7C}"/>
    <cellStyle name="Обычный 2 4 5 3 2" xfId="1429" xr:uid="{B98602B8-A749-43FB-9E78-4012858A86F2}"/>
    <cellStyle name="Обычный 2 4 5 4" xfId="1430" xr:uid="{2833FA10-09D0-42D3-AF0B-BC66DF368710}"/>
    <cellStyle name="Обычный 2 4 6" xfId="1431" xr:uid="{66BFD110-2B07-4248-8E6A-15FF7E5883B5}"/>
    <cellStyle name="Обычный 2 4 6 2" xfId="1432" xr:uid="{40D186FC-27E2-4CFA-AB1D-CC0FFC50C449}"/>
    <cellStyle name="Обычный 2 4 7" xfId="1433" xr:uid="{579BB1BD-9283-4876-864D-B3CC63FAD41F}"/>
    <cellStyle name="Обычный 2 4 7 2" xfId="1434" xr:uid="{0A09C4E9-B5EE-497A-911A-776C89BFC0B2}"/>
    <cellStyle name="Обычный 2 4 8" xfId="1435" xr:uid="{17BC131F-56EA-4E4F-B8D4-42CA3C70C94E}"/>
    <cellStyle name="Обычный 2 4 9" xfId="1436" xr:uid="{610D3075-1E42-4603-8D70-0CF943E141B9}"/>
    <cellStyle name="Обычный 2 4_46EE.2011(v1.0)" xfId="1437" xr:uid="{5DA2AF83-DC33-4E36-BEA3-1ECB9B0AA302}"/>
    <cellStyle name="Обычный 2 5" xfId="1438" xr:uid="{34B84E53-A1A2-457E-8B51-7D3EFF309901}"/>
    <cellStyle name="Обычный 2 5 2" xfId="1439" xr:uid="{D56C50DD-77CF-4626-A933-A007E3241A6F}"/>
    <cellStyle name="Обычный 2 5 3" xfId="1440" xr:uid="{F01F2FBE-C6F6-4045-8DA5-059F49907016}"/>
    <cellStyle name="Обычный 2 5_46EE.2011(v1.0)" xfId="1441" xr:uid="{2773CADD-2791-460C-8203-42A1849BB4B9}"/>
    <cellStyle name="Обычный 2 6" xfId="1442" xr:uid="{87BF6C31-46D3-49EE-A488-5EA39A23ED07}"/>
    <cellStyle name="Обычный 2 6 2" xfId="1443" xr:uid="{9BAF26ED-7A6E-402D-ACB5-11ACA0BBF33F}"/>
    <cellStyle name="Обычный 2 6_46EE.2011(v1.0)" xfId="1444" xr:uid="{976279D6-1B53-44A5-B1F6-B0CC26792A26}"/>
    <cellStyle name="Обычный 2 7" xfId="1445" xr:uid="{7145C520-6F74-4905-9C58-977C40671CC9}"/>
    <cellStyle name="Обычный 2 8" xfId="1446" xr:uid="{07F16CE5-F2A4-4607-BB1E-659B94A9328A}"/>
    <cellStyle name="Обычный 2 9" xfId="1447" xr:uid="{AA5C0C6B-E5B0-4215-BE04-5BF108F9A102}"/>
    <cellStyle name="Обычный 2_1" xfId="1448" xr:uid="{981B392B-DF02-4841-A231-7324F38F9A9E}"/>
    <cellStyle name="Обычный 20" xfId="1449" xr:uid="{FC606BD3-F786-45CD-847F-FC92879C7D72}"/>
    <cellStyle name="Обычный 20 2" xfId="1450" xr:uid="{469CE204-1F7E-41D2-A103-FE232A4E7665}"/>
    <cellStyle name="Обычный 21" xfId="1451" xr:uid="{3776BFC1-48CA-494C-8C84-08C2252EA362}"/>
    <cellStyle name="Обычный 21 2" xfId="1452" xr:uid="{952312C4-4713-453C-8176-221DAC24243F}"/>
    <cellStyle name="Обычный 21 2 2" xfId="1453" xr:uid="{FC7CEAFC-7A81-454D-A384-240FE68E7C27}"/>
    <cellStyle name="Обычный 21 3" xfId="1454" xr:uid="{179B7DCD-2DFB-408F-842D-C9E1B1B9FCD6}"/>
    <cellStyle name="Обычный 21 3 2" xfId="1455" xr:uid="{58447A8A-308F-4116-96A0-05C9AD8E1F76}"/>
    <cellStyle name="Обычный 21 4" xfId="1456" xr:uid="{4DD84377-CAA5-4FFC-95D9-F1F072E19540}"/>
    <cellStyle name="Обычный 21 5" xfId="1457" xr:uid="{C32E4842-E805-43AD-9C51-96E924FA9BF8}"/>
    <cellStyle name="Обычный 22" xfId="1458" xr:uid="{E551779B-D944-4182-9DC4-DBD6B6E7AECC}"/>
    <cellStyle name="Обычный 22 2" xfId="1459" xr:uid="{92857CBF-29B7-4ACB-9FE3-33A8202D6EA4}"/>
    <cellStyle name="Обычный 22 3" xfId="1460" xr:uid="{5A932374-DF1A-47C7-BA56-0207A6605CF9}"/>
    <cellStyle name="Обычный 23" xfId="1461" xr:uid="{2CAA3185-7A01-4262-B0CC-2A71AA450A31}"/>
    <cellStyle name="Обычный 23 2" xfId="1462" xr:uid="{000A32DC-CD68-4A72-A0C4-296B4035A91E}"/>
    <cellStyle name="Обычный 24" xfId="1463" xr:uid="{F2ECEBCD-9CD6-49C6-96B6-FAC16822B094}"/>
    <cellStyle name="Обычный 24 2" xfId="1464" xr:uid="{85513F66-CFFB-4556-96B1-168FB34DDAB1}"/>
    <cellStyle name="Обычный 25" xfId="1465" xr:uid="{D982178E-C1EB-4BD0-9FDC-55D14E4618A8}"/>
    <cellStyle name="Обычный 25 2" xfId="1466" xr:uid="{467390F9-535C-4A2C-AC9D-A777B7AAE8DF}"/>
    <cellStyle name="Обычный 26" xfId="1467" xr:uid="{9EDEC9FD-A838-4725-A4A0-66E0769CEF6B}"/>
    <cellStyle name="Обычный 27" xfId="1468" xr:uid="{7E6536B6-4FAF-4CE4-A17D-E5B690E5613C}"/>
    <cellStyle name="Обычный 28" xfId="1469" xr:uid="{BB9C52D5-AC13-417C-BCBF-A86596552549}"/>
    <cellStyle name="Обычный 29" xfId="1470" xr:uid="{8397F5E6-3D0A-404D-8DB8-23437C98DF9D}"/>
    <cellStyle name="Обычный 3" xfId="2" xr:uid="{00000000-0005-0000-0000-000029000000}"/>
    <cellStyle name="Обычный 3 2" xfId="41" xr:uid="{00000000-0005-0000-0000-00002A000000}"/>
    <cellStyle name="Обычный 3 2 2" xfId="1471" xr:uid="{89D8A60B-3031-4DF6-A4AB-72271A742662}"/>
    <cellStyle name="Обычный 3 2 2 2" xfId="42" xr:uid="{00000000-0005-0000-0000-00002B000000}"/>
    <cellStyle name="Обычный 3 2 3" xfId="1472" xr:uid="{3C3190B6-179E-4B66-8951-F6572E33837E}"/>
    <cellStyle name="Обычный 3 21" xfId="63" xr:uid="{00000000-0005-0000-0000-00002C000000}"/>
    <cellStyle name="Обычный 3 3" xfId="1473" xr:uid="{A102480D-0442-4220-931B-FD887059C6CF}"/>
    <cellStyle name="Обычный 3 3 2" xfId="1474" xr:uid="{1A5E9959-9025-4713-A696-63F99910A677}"/>
    <cellStyle name="Обычный 3 3 2 2" xfId="1475" xr:uid="{2F4C5DF4-23F8-4C0E-A19F-943DF4B26BCF}"/>
    <cellStyle name="Обычный 3 3 2 2 2" xfId="1476" xr:uid="{D32A1FDD-0FEE-4586-8FCB-797A674F0FE0}"/>
    <cellStyle name="Обычный 3 3 2 2 2 2" xfId="1477" xr:uid="{F5087DC9-E49F-4108-8ACA-BB08F9081A66}"/>
    <cellStyle name="Обычный 3 3 2 2 3" xfId="1478" xr:uid="{B4DDBC42-1B22-445A-BD92-425B422AE072}"/>
    <cellStyle name="Обычный 3 3 2 2 3 2" xfId="1479" xr:uid="{F6EE30C8-13BA-47FF-90C6-DF020783350F}"/>
    <cellStyle name="Обычный 3 3 2 2 4" xfId="1480" xr:uid="{4533B843-7A36-4D8E-9F4A-026A33F8B3C0}"/>
    <cellStyle name="Обычный 3 3 2 3" xfId="1481" xr:uid="{DB7BD911-D256-4CDD-B45D-BBEBF5369DD3}"/>
    <cellStyle name="Обычный 3 3 2 3 2" xfId="1482" xr:uid="{FBF2D8FB-A6F3-48FF-AC7E-CF405F274D0C}"/>
    <cellStyle name="Обычный 3 3 2 4" xfId="1483" xr:uid="{74E528F2-FE54-4118-AA17-008F6FA0E544}"/>
    <cellStyle name="Обычный 3 3 2 4 2" xfId="1484" xr:uid="{65335732-6DEC-4B8F-B75F-3E6CBAE8ED65}"/>
    <cellStyle name="Обычный 3 3 2 5" xfId="1485" xr:uid="{B3991D25-8CEC-4FED-9F88-7783A3D15AFA}"/>
    <cellStyle name="Обычный 3 3 3" xfId="1486" xr:uid="{A1D37996-127A-4DEE-BCE4-4C3D60A04356}"/>
    <cellStyle name="Обычный 3 3 3 2" xfId="1487" xr:uid="{B0A22E5E-50EC-4E10-8486-72125D66C67E}"/>
    <cellStyle name="Обычный 3 3 3 2 2" xfId="1488" xr:uid="{8F651714-A8BB-4C39-B300-DFBA0D165851}"/>
    <cellStyle name="Обычный 3 3 3 2 2 2" xfId="1489" xr:uid="{D10E10DC-0547-4E3D-B760-A0321D27FEEC}"/>
    <cellStyle name="Обычный 3 3 3 2 3" xfId="1490" xr:uid="{C39FC2D6-66ED-40FF-94AA-A29DD1C9001B}"/>
    <cellStyle name="Обычный 3 3 3 2 3 2" xfId="1491" xr:uid="{062B24CD-F6FF-4C53-82C6-E7236E31F773}"/>
    <cellStyle name="Обычный 3 3 3 2 4" xfId="1492" xr:uid="{159D233C-1FE8-4B37-AFCF-C1463782AA81}"/>
    <cellStyle name="Обычный 3 3 3 3" xfId="1493" xr:uid="{F19007D4-F9A6-4E0D-9CFD-B7A4E34A085A}"/>
    <cellStyle name="Обычный 3 3 3 3 2" xfId="1494" xr:uid="{4CB50834-4EE5-4C6A-905D-3960D285214A}"/>
    <cellStyle name="Обычный 3 3 3 4" xfId="1495" xr:uid="{B9C56322-1DF6-4126-A9B5-57E2AC59B5F8}"/>
    <cellStyle name="Обычный 3 3 3 4 2" xfId="1496" xr:uid="{003CD2F5-E253-4F87-AEAD-A8BA096FA4AF}"/>
    <cellStyle name="Обычный 3 3 3 5" xfId="1497" xr:uid="{79E13876-1E64-439F-B8D8-141BD87828C9}"/>
    <cellStyle name="Обычный 3 3 4" xfId="1498" xr:uid="{9E0C4382-CFCB-46D0-BD56-A0622B4A8E8F}"/>
    <cellStyle name="Обычный 3 3 4 2" xfId="1499" xr:uid="{ACD2FE34-91EB-4AE7-894E-73EA9E2E663D}"/>
    <cellStyle name="Обычный 3 3 4 2 2" xfId="1500" xr:uid="{E9838139-96DB-4044-A7A8-BBA991C018C1}"/>
    <cellStyle name="Обычный 3 3 4 2 2 2" xfId="1501" xr:uid="{81AC082A-9638-416D-8F89-FFB43F63908F}"/>
    <cellStyle name="Обычный 3 3 4 2 3" xfId="1502" xr:uid="{A84C0564-2B7B-49E3-9202-4692F97F063D}"/>
    <cellStyle name="Обычный 3 3 4 2 3 2" xfId="1503" xr:uid="{EA467880-6734-4FE4-9C94-3D8B3BF478B4}"/>
    <cellStyle name="Обычный 3 3 4 2 4" xfId="1504" xr:uid="{16B3369C-6068-4CA7-82EB-A56D5AED1334}"/>
    <cellStyle name="Обычный 3 3 4 3" xfId="1505" xr:uid="{B04F8B71-5D3E-4918-B9D1-42FDB05D9582}"/>
    <cellStyle name="Обычный 3 3 4 3 2" xfId="1506" xr:uid="{E41C2713-3903-4A75-9867-E902763B4794}"/>
    <cellStyle name="Обычный 3 3 4 4" xfId="1507" xr:uid="{2B9B865A-37BC-4831-8057-10235B8D8D6A}"/>
    <cellStyle name="Обычный 3 3 4 4 2" xfId="1508" xr:uid="{151B94C7-0A2D-4DAC-90E3-B430C2B7D9EB}"/>
    <cellStyle name="Обычный 3 3 4 5" xfId="1509" xr:uid="{4BFDF55B-33D9-4A58-A148-C355280A541D}"/>
    <cellStyle name="Обычный 3 3 5" xfId="1510" xr:uid="{E6CF8555-40B3-45E4-950C-A9B02CD3A7A2}"/>
    <cellStyle name="Обычный 3 3 5 2" xfId="1511" xr:uid="{0217FB40-31FE-4EFD-9F41-0A02AA6B1E46}"/>
    <cellStyle name="Обычный 3 3 5 2 2" xfId="1512" xr:uid="{23176AAE-9CE8-4B17-A215-46C063403A31}"/>
    <cellStyle name="Обычный 3 3 5 3" xfId="1513" xr:uid="{7332D024-E99B-413B-A7AD-4777F1B3167C}"/>
    <cellStyle name="Обычный 3 3 5 3 2" xfId="1514" xr:uid="{69A8F829-7E08-40AD-9569-BF5DD15D8116}"/>
    <cellStyle name="Обычный 3 3 5 4" xfId="1515" xr:uid="{B49979A0-61B1-4ECB-BE57-02CC1308FDFE}"/>
    <cellStyle name="Обычный 3 3 6" xfId="1516" xr:uid="{6A494997-F13A-418A-AC02-492B7833219A}"/>
    <cellStyle name="Обычный 3 3 6 2" xfId="1517" xr:uid="{5A6135C7-B4E3-489A-8388-E107C3810734}"/>
    <cellStyle name="Обычный 3 3 7" xfId="1518" xr:uid="{A69C21EF-D4F1-44B3-9F1C-D6B4D7B01482}"/>
    <cellStyle name="Обычный 3 3 7 2" xfId="1519" xr:uid="{42818FF6-F511-4320-8F97-69A9233CCBF2}"/>
    <cellStyle name="Обычный 3 3 8" xfId="1520" xr:uid="{8AD0A04C-6713-4D1F-980B-BB52D94BF922}"/>
    <cellStyle name="Обычный 3 3 9" xfId="1521" xr:uid="{9344D536-95FB-4DC0-8FAE-C43F9C5435ED}"/>
    <cellStyle name="Обычный 3 4" xfId="1522" xr:uid="{96F148D6-F3DD-4511-8833-D2AB761AA49D}"/>
    <cellStyle name="Обычный 3 5" xfId="1523" xr:uid="{5C39C1EE-3169-4402-9D3F-3D3C6120A4F9}"/>
    <cellStyle name="Обычный 3 5 3" xfId="1524" xr:uid="{A829B144-BE1B-4425-817D-E54896FAE4AC}"/>
    <cellStyle name="Обычный 3 6" xfId="1525" xr:uid="{4111E778-B595-4639-B40B-86B61A887C05}"/>
    <cellStyle name="Обычный 3 7" xfId="1526" xr:uid="{B32381C3-3F98-4496-8E51-601A03F5C4E1}"/>
    <cellStyle name="Обычный 3 7 2" xfId="1527" xr:uid="{B6380DBA-7553-4F98-9FA7-FFDC028EFB98}"/>
    <cellStyle name="Обычный 3 8" xfId="1528" xr:uid="{D4F4E263-F1ED-419B-9C01-1041F925C632}"/>
    <cellStyle name="Обычный 30" xfId="1529" xr:uid="{1C93F6BE-B361-4F94-945B-98BF5E1C3079}"/>
    <cellStyle name="Обычный 31" xfId="1530" xr:uid="{B7FBA1A9-B830-44C6-9767-1E76A149FFAF}"/>
    <cellStyle name="Обычный 32" xfId="1531" xr:uid="{2E61F5C9-0379-4FEC-9643-99EC83847657}"/>
    <cellStyle name="Обычный 33" xfId="1532" xr:uid="{F2A7160F-78F0-47A8-A508-9AE4DAD9AA31}"/>
    <cellStyle name="Обычный 34" xfId="67" xr:uid="{C7EE9F73-39B1-46BD-B939-4FF339934674}"/>
    <cellStyle name="Обычный 4" xfId="43" xr:uid="{00000000-0005-0000-0000-00002D000000}"/>
    <cellStyle name="Обычный 4 10" xfId="1534" xr:uid="{EA804531-9B4E-480A-9C3C-6A778D6A3749}"/>
    <cellStyle name="Обычный 4 11" xfId="1533" xr:uid="{E57B511D-ADCB-4C14-AD0C-77D87FD8AB38}"/>
    <cellStyle name="Обычный 4 2" xfId="44" xr:uid="{00000000-0005-0000-0000-00002E000000}"/>
    <cellStyle name="Обычный 4 2 2" xfId="1535" xr:uid="{1C58E4AE-B8C3-4EC7-BC67-9F29D9B4E67A}"/>
    <cellStyle name="Обычный 4 3" xfId="1536" xr:uid="{A28E292A-5B8B-4A5A-BC80-DFCE8C532F5E}"/>
    <cellStyle name="Обычный 4 3 2" xfId="1537" xr:uid="{5EEAF0FD-3165-4DC2-A11A-ED872AD2055B}"/>
    <cellStyle name="Обычный 4 3 2 2" xfId="1538" xr:uid="{4CF21EB2-92A1-4B74-9465-ED8E7694F890}"/>
    <cellStyle name="Обычный 4 3 2 2 2" xfId="1539" xr:uid="{60F42A77-3935-4D43-86BF-AEDA6806E6D8}"/>
    <cellStyle name="Обычный 4 3 2 3" xfId="1540" xr:uid="{FB38F6BA-E094-471F-B858-236AC801954A}"/>
    <cellStyle name="Обычный 4 3 2 3 2" xfId="1541" xr:uid="{28A918CD-1B3C-4BB8-9000-1D257694A3A2}"/>
    <cellStyle name="Обычный 4 3 2 4" xfId="1542" xr:uid="{532B9F8D-4DCC-4FBC-B3D2-A307EB8E6E01}"/>
    <cellStyle name="Обычный 4 3 3" xfId="1543" xr:uid="{1C5AEEC1-FE68-424B-A7B0-B4C353283AB1}"/>
    <cellStyle name="Обычный 4 3 3 2" xfId="1544" xr:uid="{EDDA6254-C29B-467A-8C8D-981330A967F2}"/>
    <cellStyle name="Обычный 4 3 4" xfId="1545" xr:uid="{0208C270-4715-4671-B127-FDEF592DBD6E}"/>
    <cellStyle name="Обычный 4 3 4 2" xfId="1546" xr:uid="{8E58D5EF-58E2-44F0-80FA-E0551BAE0E1B}"/>
    <cellStyle name="Обычный 4 3 5" xfId="1547" xr:uid="{492FDFFD-5514-48DE-9FD7-353E1F3A4E00}"/>
    <cellStyle name="Обычный 4 3 6" xfId="1548" xr:uid="{E22FA387-F651-46BC-8D79-7FDB600FC1CD}"/>
    <cellStyle name="Обычный 4 4" xfId="1549" xr:uid="{10015F0F-D16B-4025-B7DD-5B7B40C3802E}"/>
    <cellStyle name="Обычный 4 4 2" xfId="1550" xr:uid="{8C16BCCA-523B-4777-99A5-B8B9480BCB84}"/>
    <cellStyle name="Обычный 4 4 2 2" xfId="1551" xr:uid="{B51B4BED-5ED7-40FE-A7CE-FEE2D4504ADA}"/>
    <cellStyle name="Обычный 4 4 2 2 2" xfId="1552" xr:uid="{CA8EEB9F-F8C1-467C-9853-711EF2E243C9}"/>
    <cellStyle name="Обычный 4 4 2 3" xfId="1553" xr:uid="{355072DF-AEE3-4325-B9EC-5C4124699CDE}"/>
    <cellStyle name="Обычный 4 4 2 3 2" xfId="1554" xr:uid="{04718AE2-9DA7-4EB3-B607-68F6E34AABEB}"/>
    <cellStyle name="Обычный 4 4 2 4" xfId="1555" xr:uid="{0C99CEF6-AB85-44D7-88B1-DE0A1327C281}"/>
    <cellStyle name="Обычный 4 4 3" xfId="1556" xr:uid="{25F4F6AD-BF4A-4F6A-AA4B-0BCF68882411}"/>
    <cellStyle name="Обычный 4 4 3 2" xfId="1557" xr:uid="{A5940427-EAFE-46E2-9FD6-930072C044D0}"/>
    <cellStyle name="Обычный 4 4 4" xfId="1558" xr:uid="{FAD96C25-10F9-404B-873C-4FAA88063B03}"/>
    <cellStyle name="Обычный 4 4 4 2" xfId="1559" xr:uid="{0EE859B0-725D-4D3D-9DEF-FBBE03255B79}"/>
    <cellStyle name="Обычный 4 4 5" xfId="1560" xr:uid="{D51F7725-0D59-45DB-AA6E-731970BDC042}"/>
    <cellStyle name="Обычный 4 4 6" xfId="1561" xr:uid="{0A1D78DD-42FA-45E8-A89F-383D447A1CD0}"/>
    <cellStyle name="Обычный 4 5" xfId="1562" xr:uid="{B48F5C10-E70B-4174-81C7-5C3F73CFFE7C}"/>
    <cellStyle name="Обычный 4 5 2" xfId="1563" xr:uid="{B0DE0EAB-FF44-4025-B9D8-A9E212E5A674}"/>
    <cellStyle name="Обычный 4 5 2 2" xfId="1564" xr:uid="{EF939492-8ABF-4BC6-B9BB-BF2F37360F59}"/>
    <cellStyle name="Обычный 4 5 2 2 2" xfId="1565" xr:uid="{32F08A43-E28F-4985-9F0B-194ED90C5AFD}"/>
    <cellStyle name="Обычный 4 5 2 3" xfId="1566" xr:uid="{B8B1B8AA-CB30-493A-AE5D-CA75FD1DC7D5}"/>
    <cellStyle name="Обычный 4 5 2 3 2" xfId="1567" xr:uid="{90093608-CAAB-49C2-BC8E-4DA94075EA0D}"/>
    <cellStyle name="Обычный 4 5 2 4" xfId="1568" xr:uid="{796AC377-D798-4F57-9094-369E546EE087}"/>
    <cellStyle name="Обычный 4 5 3" xfId="1569" xr:uid="{F0FB3BE6-C2D9-4776-AC04-42FC9F23B50A}"/>
    <cellStyle name="Обычный 4 5 3 2" xfId="1570" xr:uid="{5220BEB5-CF61-4948-995F-D3D29FEE90D4}"/>
    <cellStyle name="Обычный 4 5 4" xfId="1571" xr:uid="{0E72E7E5-3A95-42B5-9ABC-E7E96BB9145F}"/>
    <cellStyle name="Обычный 4 5 4 2" xfId="1572" xr:uid="{AFFD7370-1974-456E-B585-11AA0C75CFA8}"/>
    <cellStyle name="Обычный 4 5 5" xfId="1573" xr:uid="{695020C0-3929-49E9-91B9-26B22504F10E}"/>
    <cellStyle name="Обычный 4 6" xfId="1574" xr:uid="{C35D32FA-89A7-4F4C-8127-D7EB722FCA29}"/>
    <cellStyle name="Обычный 4 6 2" xfId="1575" xr:uid="{5A4B97F4-D281-4217-93B3-04F9FD1087BF}"/>
    <cellStyle name="Обычный 4 6 2 2" xfId="1576" xr:uid="{7FD0B9C5-7DB7-4E0E-BA61-09F0B11C4A68}"/>
    <cellStyle name="Обычный 4 6 3" xfId="1577" xr:uid="{A6BA17CA-43C2-43D9-892C-8175DEC3DB2D}"/>
    <cellStyle name="Обычный 4 6 3 2" xfId="1578" xr:uid="{3A906996-8216-4240-B4F9-E509364C854F}"/>
    <cellStyle name="Обычный 4 6 4" xfId="1579" xr:uid="{0CD09FCD-3B92-4584-976A-7251F56011F6}"/>
    <cellStyle name="Обычный 4 7" xfId="1580" xr:uid="{14A5B749-B8D2-420E-9672-C9F3FC41157D}"/>
    <cellStyle name="Обычный 4 7 2" xfId="1581" xr:uid="{B5410A16-D391-404D-9618-F9B0A5010199}"/>
    <cellStyle name="Обычный 4 8" xfId="1582" xr:uid="{0BA3BC6B-65D8-48D9-BACE-8C2994A165AE}"/>
    <cellStyle name="Обычный 4 8 2" xfId="1583" xr:uid="{B987A4CD-9ECF-4DE9-A5EB-5331EC0319C9}"/>
    <cellStyle name="Обычный 4 9" xfId="1584" xr:uid="{A7875A50-E3D0-49D5-A0AD-F769E9E7ED71}"/>
    <cellStyle name="Обычный 4_EE.20.MET.SVOD.2.73_v0.1" xfId="1585" xr:uid="{2E65EDDA-DB21-471B-80BF-47D22A1BF900}"/>
    <cellStyle name="Обычный 5" xfId="45" xr:uid="{00000000-0005-0000-0000-00002F000000}"/>
    <cellStyle name="Обычный 5 2" xfId="1587" xr:uid="{CC8F3761-2604-4886-B9CE-30A0CA356BF5}"/>
    <cellStyle name="Обычный 5 2 2" xfId="1588" xr:uid="{23251250-48B9-4B07-8A40-DF8A63FFC2C7}"/>
    <cellStyle name="Обычный 5 3" xfId="1589" xr:uid="{379773A0-4A63-4FCE-A655-6A98B8325C97}"/>
    <cellStyle name="Обычный 5 4" xfId="1586" xr:uid="{DC715757-6182-477A-B28F-B6ABE5BA5A0F}"/>
    <cellStyle name="Обычный 6" xfId="46" xr:uid="{00000000-0005-0000-0000-000030000000}"/>
    <cellStyle name="Обычный 6 2" xfId="47" xr:uid="{00000000-0005-0000-0000-000031000000}"/>
    <cellStyle name="Обычный 6 2 2" xfId="48" xr:uid="{00000000-0005-0000-0000-000032000000}"/>
    <cellStyle name="Обычный 6 2 3" xfId="49" xr:uid="{00000000-0005-0000-0000-000033000000}"/>
    <cellStyle name="Обычный 6 2 4" xfId="1590" xr:uid="{D1667699-7AB5-4FA5-8725-FDED7B23676B}"/>
    <cellStyle name="Обычный 7" xfId="1" xr:uid="{00000000-0005-0000-0000-000034000000}"/>
    <cellStyle name="Обычный 7 2" xfId="50" xr:uid="{00000000-0005-0000-0000-000035000000}"/>
    <cellStyle name="Обычный 7 2 2" xfId="1591" xr:uid="{B7F207A0-6FD1-4D67-AA14-6EBFBE8B1F47}"/>
    <cellStyle name="Обычный 7 3" xfId="1592" xr:uid="{C6B60FCF-B60D-4012-9286-6DD31BCC9F6C}"/>
    <cellStyle name="Обычный 7 3 2" xfId="1593" xr:uid="{60376C4D-AF6C-44DB-9C9A-15F2C5462DC5}"/>
    <cellStyle name="Обычный 7 3 2 2" xfId="1594" xr:uid="{9E599EE4-EBAD-4FF2-912B-CB4E8432DB8A}"/>
    <cellStyle name="Обычный 7 3 2 2 2" xfId="1595" xr:uid="{87BEA5AE-CD2F-49E5-88FB-0DF3703DC8E0}"/>
    <cellStyle name="Обычный 7 3 2 2 2 2" xfId="1596" xr:uid="{2882E6B3-9CDD-4A60-8A7C-5E4798716965}"/>
    <cellStyle name="Обычный 7 3 2 2 3" xfId="1597" xr:uid="{D47A5792-2CAB-4175-B371-38CC9ACE576D}"/>
    <cellStyle name="Обычный 7 3 2 2 3 2" xfId="1598" xr:uid="{66C65412-A04E-4B3E-A825-6CD26E4806A0}"/>
    <cellStyle name="Обычный 7 3 2 2 4" xfId="1599" xr:uid="{CEF7FD57-E779-4428-8554-27EFA143E12E}"/>
    <cellStyle name="Обычный 7 3 2 3" xfId="1600" xr:uid="{C71CBBAF-B718-4601-9370-15C5833119AC}"/>
    <cellStyle name="Обычный 7 3 2 3 2" xfId="1601" xr:uid="{FBD6698D-2915-48AB-B13E-CBCBE26450BB}"/>
    <cellStyle name="Обычный 7 3 2 4" xfId="1602" xr:uid="{0EC48531-7E94-4701-9758-9459941BA1CD}"/>
    <cellStyle name="Обычный 7 3 2 4 2" xfId="1603" xr:uid="{4302165D-D964-42F8-B167-F82D9A425455}"/>
    <cellStyle name="Обычный 7 3 2 5" xfId="1604" xr:uid="{7B427497-72FE-4253-8640-39099ACBB5A3}"/>
    <cellStyle name="Обычный 7 3 3" xfId="1605" xr:uid="{4EEBA760-64DC-4697-9AA8-A152FDB47FD0}"/>
    <cellStyle name="Обычный 7 3 3 2" xfId="1606" xr:uid="{4D8D6BA9-E4CD-4C16-B39D-93219931A2C7}"/>
    <cellStyle name="Обычный 7 3 3 2 2" xfId="1607" xr:uid="{DCD5EC1A-A6A0-4EF7-9BB1-93501BB63DB8}"/>
    <cellStyle name="Обычный 7 3 3 2 2 2" xfId="1608" xr:uid="{FF36268B-46C3-44C1-99C7-22F3A2D89FE8}"/>
    <cellStyle name="Обычный 7 3 3 2 3" xfId="1609" xr:uid="{0E8D755E-FB7E-4B00-ABFF-223BF88C94D2}"/>
    <cellStyle name="Обычный 7 3 3 2 3 2" xfId="1610" xr:uid="{BFEEE9CF-E5E4-4EA1-BA17-202A933B28E3}"/>
    <cellStyle name="Обычный 7 3 3 2 4" xfId="1611" xr:uid="{D646155F-D4A5-4749-ABD1-73B58AFD7E73}"/>
    <cellStyle name="Обычный 7 3 3 3" xfId="1612" xr:uid="{2AC4AE9D-C2A8-4238-9BCE-2B5C5E9C720E}"/>
    <cellStyle name="Обычный 7 3 3 3 2" xfId="1613" xr:uid="{DDCFFA4F-5A31-429A-9B17-44923B68C0BB}"/>
    <cellStyle name="Обычный 7 3 3 4" xfId="1614" xr:uid="{30CC1066-6F67-49F2-987F-7E591C7BFDFD}"/>
    <cellStyle name="Обычный 7 3 3 4 2" xfId="1615" xr:uid="{5361793D-E529-46E2-8EEA-CC06C1347559}"/>
    <cellStyle name="Обычный 7 3 3 5" xfId="1616" xr:uid="{943A4C37-59F0-47A0-A833-7E15B091329D}"/>
    <cellStyle name="Обычный 7 3 4" xfId="1617" xr:uid="{7ED1BE5E-71FC-42D1-80AD-3C981E888BA9}"/>
    <cellStyle name="Обычный 7 3 4 2" xfId="1618" xr:uid="{07F9B182-682E-4DD5-99D9-4E9BCE880276}"/>
    <cellStyle name="Обычный 7 3 4 2 2" xfId="1619" xr:uid="{4091CCB5-6675-4840-A98A-853AE4ECBAD0}"/>
    <cellStyle name="Обычный 7 3 4 2 2 2" xfId="1620" xr:uid="{CEF5B93A-200B-4C03-8B95-CD8B900650E4}"/>
    <cellStyle name="Обычный 7 3 4 2 3" xfId="1621" xr:uid="{98E4029F-831D-41A5-AE5D-5BDFFFFD6EDD}"/>
    <cellStyle name="Обычный 7 3 4 2 3 2" xfId="1622" xr:uid="{5180B401-B398-4B26-9A22-A65AC0DA53E7}"/>
    <cellStyle name="Обычный 7 3 4 2 4" xfId="1623" xr:uid="{6B669F70-7C82-4034-9451-DB118AE106E0}"/>
    <cellStyle name="Обычный 7 3 4 3" xfId="1624" xr:uid="{BBD303B1-C603-4D2B-BCEC-2C237ED1FC5E}"/>
    <cellStyle name="Обычный 7 3 4 3 2" xfId="1625" xr:uid="{41E47090-4BEB-4435-A90C-F6E62D236AAB}"/>
    <cellStyle name="Обычный 7 3 4 4" xfId="1626" xr:uid="{04E8A0A4-DAEE-428B-AD97-9BB93920331E}"/>
    <cellStyle name="Обычный 7 3 4 4 2" xfId="1627" xr:uid="{0EC98C5D-E2F7-4928-AC36-DD22E6663EFA}"/>
    <cellStyle name="Обычный 7 3 4 5" xfId="1628" xr:uid="{291BB633-6285-4BF1-B83C-FAC3922AC7DA}"/>
    <cellStyle name="Обычный 7 3 5" xfId="1629" xr:uid="{C483DF9A-C9BD-43F8-9A41-DA19E54104A5}"/>
    <cellStyle name="Обычный 7 3 5 2" xfId="1630" xr:uid="{0BE38082-684B-48EB-B836-E4AA13F998C8}"/>
    <cellStyle name="Обычный 7 3 5 2 2" xfId="1631" xr:uid="{3229E09A-4615-4BEF-836C-E83980C78270}"/>
    <cellStyle name="Обычный 7 3 5 3" xfId="1632" xr:uid="{8FCEBD7C-1B2C-40BB-9F98-F6477047DC31}"/>
    <cellStyle name="Обычный 7 3 5 3 2" xfId="1633" xr:uid="{BDF0D0BB-A0B2-43A4-9229-090732E8D0CF}"/>
    <cellStyle name="Обычный 7 3 5 4" xfId="1634" xr:uid="{6FEAFF1E-D1A7-440A-9768-1F0A556B4136}"/>
    <cellStyle name="Обычный 7 3 6" xfId="1635" xr:uid="{49FF70D8-F112-44E7-9B2E-9A3951C7B70C}"/>
    <cellStyle name="Обычный 7 3 6 2" xfId="1636" xr:uid="{1E8B6344-F795-4EC2-AD0A-BFB93BD08FEE}"/>
    <cellStyle name="Обычный 7 3 7" xfId="1637" xr:uid="{E189BB11-E921-4096-8B30-4898F0AA3E96}"/>
    <cellStyle name="Обычный 7 3 7 2" xfId="1638" xr:uid="{20660972-9FCA-4DBB-B49B-8D930EDE1510}"/>
    <cellStyle name="Обычный 7 3 8" xfId="1639" xr:uid="{821A9A3E-E997-44D4-9E40-EB30FD950AFA}"/>
    <cellStyle name="Обычный 7 4" xfId="1640" xr:uid="{65289E3D-81A8-42A7-AF34-6A318B1ED74D}"/>
    <cellStyle name="Обычный 7 5" xfId="1641" xr:uid="{924271DD-F0D9-42CD-9563-EC204FAA1535}"/>
    <cellStyle name="Обычный 8" xfId="51" xr:uid="{00000000-0005-0000-0000-000036000000}"/>
    <cellStyle name="Обычный 8 2" xfId="1643" xr:uid="{4B0E95AD-84A6-4DA1-9003-DAAC60D45F6D}"/>
    <cellStyle name="Обычный 8 3" xfId="1642" xr:uid="{7BDEE8C9-BD03-4792-9530-92BB1F1296ED}"/>
    <cellStyle name="Обычный 9" xfId="1644" xr:uid="{9CE9B754-4E70-4FA1-B98A-3766C04E9111}"/>
    <cellStyle name="Обычный 9 2" xfId="1645" xr:uid="{E0F8CE4C-E1DB-4A97-A1FD-E6F5293EF3B1}"/>
    <cellStyle name="Обычный_Форматы по компаниям_last" xfId="52" xr:uid="{00000000-0005-0000-0000-000037000000}"/>
    <cellStyle name="Плохой 10" xfId="1646" xr:uid="{06B9DB43-313E-462C-89F3-76DF9AACE790}"/>
    <cellStyle name="Плохой 2" xfId="53" xr:uid="{00000000-0005-0000-0000-000038000000}"/>
    <cellStyle name="Плохой 2 2" xfId="1648" xr:uid="{F7FC888A-4B72-4795-9B02-98685920EFDD}"/>
    <cellStyle name="Плохой 2 3" xfId="1649" xr:uid="{363FC932-D289-4BD5-BC4E-6FC2A2CDDEEF}"/>
    <cellStyle name="Плохой 2 4" xfId="1647" xr:uid="{D3F21B6F-F8A6-4BFC-BC18-D91C1C908252}"/>
    <cellStyle name="Плохой 3" xfId="1650" xr:uid="{B6746F8A-8A2B-4A64-91EE-4376B84621F4}"/>
    <cellStyle name="Плохой 3 2" xfId="1651" xr:uid="{8AB2C838-8697-46C6-BE7F-CF411382CBE8}"/>
    <cellStyle name="Плохой 4" xfId="1652" xr:uid="{B2BF1BA4-ABEF-4F89-8A9F-EA9A11DB5359}"/>
    <cellStyle name="Плохой 4 2" xfId="1653" xr:uid="{32FAEBD5-A552-4D6E-969D-0EFE3292B18F}"/>
    <cellStyle name="Плохой 5" xfId="1654" xr:uid="{57CBDF96-B74E-4D21-883B-5EE3810D4AD4}"/>
    <cellStyle name="Плохой 5 2" xfId="1655" xr:uid="{83859E35-0689-476A-A58A-8B9A31F6BD90}"/>
    <cellStyle name="Плохой 6" xfId="1656" xr:uid="{8328C1E5-074F-47DF-AACF-1A09215E924C}"/>
    <cellStyle name="Плохой 6 2" xfId="1657" xr:uid="{BCE5F517-951E-4DCE-BD36-D0741025ED21}"/>
    <cellStyle name="Плохой 7" xfId="1658" xr:uid="{869E7F8E-3448-465A-9A42-1ABA1FC12EE3}"/>
    <cellStyle name="Плохой 7 2" xfId="1659" xr:uid="{2DE3C9F9-054C-4619-B94D-61CDDA9C6BD9}"/>
    <cellStyle name="Плохой 8" xfId="1660" xr:uid="{1AA65F78-89A8-4556-BA6D-14FCBD138D7B}"/>
    <cellStyle name="Плохой 8 2" xfId="1661" xr:uid="{06CCCFD5-FD71-4C6C-8C15-9612D7D08DE4}"/>
    <cellStyle name="Плохой 9" xfId="1662" xr:uid="{47C3BDF1-7E15-4FCB-BD41-149C504F245F}"/>
    <cellStyle name="Плохой 9 2" xfId="1663" xr:uid="{1DCF4DFE-C6BA-41D9-AA65-89C7C23F9FE5}"/>
    <cellStyle name="По центру с переносом" xfId="1664" xr:uid="{7F469181-348F-40F0-9801-B0CF9C813220}"/>
    <cellStyle name="По ширине с переносом" xfId="1665" xr:uid="{9035C716-E9C2-419D-8BA3-C6EAA8E81E3C}"/>
    <cellStyle name="Поле ввода" xfId="1666" xr:uid="{2BDBD455-2A72-4BCF-BC70-1A38D66A80B0}"/>
    <cellStyle name="Пояснение 10" xfId="1667" xr:uid="{7FED9964-EA1C-4CCB-9C68-741B418C3E0E}"/>
    <cellStyle name="Пояснение 2" xfId="54" xr:uid="{00000000-0005-0000-0000-000039000000}"/>
    <cellStyle name="Пояснение 2 2" xfId="1668" xr:uid="{DFB3163B-C94E-4B3F-8AE1-A79FFFFABE8F}"/>
    <cellStyle name="Пояснение 3" xfId="1669" xr:uid="{2E51CC26-152E-4C69-96CA-35D0F44E9981}"/>
    <cellStyle name="Пояснение 3 2" xfId="1670" xr:uid="{8A05B744-1277-4903-81DA-78B01B6D4AD6}"/>
    <cellStyle name="Пояснение 4" xfId="1671" xr:uid="{9EDED425-419B-4F13-809A-C182411ABA4E}"/>
    <cellStyle name="Пояснение 4 2" xfId="1672" xr:uid="{E4D109A2-21DF-46C8-98ED-7A42BB839520}"/>
    <cellStyle name="Пояснение 5" xfId="1673" xr:uid="{32780EA1-DEBD-4B0D-88AB-9BAAC6C1733C}"/>
    <cellStyle name="Пояснение 5 2" xfId="1674" xr:uid="{BAE82A38-FDE6-4583-9EDD-D8C65A5B83D7}"/>
    <cellStyle name="Пояснение 6" xfId="1675" xr:uid="{319A458F-4C8B-4733-9058-A9C1474AB563}"/>
    <cellStyle name="Пояснение 6 2" xfId="1676" xr:uid="{2C8E27F5-B86F-4368-A5D0-1754E904B303}"/>
    <cellStyle name="Пояснение 7" xfId="1677" xr:uid="{965F1168-406A-4030-88D8-F67BEBB5CA33}"/>
    <cellStyle name="Пояснение 7 2" xfId="1678" xr:uid="{87B4DC95-6ACC-42D9-81A2-2DF932B0A696}"/>
    <cellStyle name="Пояснение 8" xfId="1679" xr:uid="{057DBE4C-A13B-4AF9-A4F7-372275034B70}"/>
    <cellStyle name="Пояснение 8 2" xfId="1680" xr:uid="{A4BAAB4F-F5D8-45B2-89E9-11E91D35761E}"/>
    <cellStyle name="Пояснение 9" xfId="1681" xr:uid="{458B95DE-641A-42D6-8AEA-72468338720B}"/>
    <cellStyle name="Пояснение 9 2" xfId="1682" xr:uid="{8725D8BC-E922-4405-83D5-BB3BC3E1E99A}"/>
    <cellStyle name="Примечание 10" xfId="1683" xr:uid="{E7A00CD5-10A0-4BE7-A203-28CC44DAB65B}"/>
    <cellStyle name="Примечание 10 2" xfId="1684" xr:uid="{D43C72EE-85EC-4EE8-9F19-6B7104BDBA5B}"/>
    <cellStyle name="Примечание 10_46EE.2011(v1.0)" xfId="1685" xr:uid="{FFDC9122-EBCF-4913-944D-A57A85C4D5EE}"/>
    <cellStyle name="Примечание 11" xfId="1686" xr:uid="{5CB1A838-2955-46CE-9E47-231D86282B35}"/>
    <cellStyle name="Примечание 11 2" xfId="1687" xr:uid="{B873A086-B54C-46A4-8D3E-29F2EB575112}"/>
    <cellStyle name="Примечание 11_46EE.2011(v1.0)" xfId="1688" xr:uid="{99450435-45B5-4FC7-8B02-5C69BF838B9A}"/>
    <cellStyle name="Примечание 12" xfId="1689" xr:uid="{C2D563CD-2692-44FD-8D3C-2EE379378411}"/>
    <cellStyle name="Примечание 12 2" xfId="1690" xr:uid="{4641AACA-B036-47BF-B16C-EF11E4EEE788}"/>
    <cellStyle name="Примечание 12_46EE.2011(v1.0)" xfId="1691" xr:uid="{5AEFD7C0-0CB8-47E9-BEFC-7998447D87C0}"/>
    <cellStyle name="Примечание 13" xfId="1692" xr:uid="{912FA455-DB3F-4D8E-8FE3-D477883D3C73}"/>
    <cellStyle name="Примечание 14" xfId="1693" xr:uid="{429710CB-E6C5-4A48-AF5D-01269911B99F}"/>
    <cellStyle name="Примечание 15" xfId="1694" xr:uid="{A5F60F45-AF70-4E31-9626-4CAFDEAFE31D}"/>
    <cellStyle name="Примечание 16" xfId="1695" xr:uid="{14E73428-D15F-41AF-B898-9BC2EB3A8D08}"/>
    <cellStyle name="Примечание 17" xfId="1696" xr:uid="{92494924-F6CB-4E5E-8D16-D73850722C03}"/>
    <cellStyle name="Примечание 18" xfId="1697" xr:uid="{6A79F21A-B459-4FD2-A2E7-CAC00F3BB851}"/>
    <cellStyle name="Примечание 19" xfId="1698" xr:uid="{3FEEF417-954F-42DD-85B0-0FC60A1686ED}"/>
    <cellStyle name="Примечание 2" xfId="55" xr:uid="{00000000-0005-0000-0000-00003A000000}"/>
    <cellStyle name="Примечание 2 10" xfId="1699" xr:uid="{8F7CCA8D-E9D5-4577-9631-7B30C11483FD}"/>
    <cellStyle name="Примечание 2 2" xfId="1700" xr:uid="{EEA30ECA-7EFB-4E49-B174-4C0C86625AD5}"/>
    <cellStyle name="Примечание 2 3" xfId="1701" xr:uid="{0D10096F-C2CB-4D89-ACB9-2EEA2C3D1974}"/>
    <cellStyle name="Примечание 2 4" xfId="1702" xr:uid="{2FDF941D-AADE-4D90-A7E7-13AC4DF3B8BD}"/>
    <cellStyle name="Примечание 2 5" xfId="1703" xr:uid="{715E7C84-DC8A-481B-BFB1-47869EDBD62C}"/>
    <cellStyle name="Примечание 2 6" xfId="1704" xr:uid="{7F69F90F-219F-41E5-A2CA-6AFC9A7C5D2B}"/>
    <cellStyle name="Примечание 2 7" xfId="1705" xr:uid="{74F963D3-CB10-4420-A6F2-D028673DFCD9}"/>
    <cellStyle name="Примечание 2 8" xfId="1706" xr:uid="{6750BC31-C9BF-44A7-8A86-B0205F4F3B97}"/>
    <cellStyle name="Примечание 2 9" xfId="1707" xr:uid="{98BF2220-267D-4BE8-87B0-824C51CE09D1}"/>
    <cellStyle name="Примечание 2_46EE.2011(v1.0)" xfId="1708" xr:uid="{87AE7DCA-5640-4FD1-9491-660B708C37BB}"/>
    <cellStyle name="Примечание 20" xfId="1709" xr:uid="{73D78EDA-86D1-4BF9-9E74-24AB67329B08}"/>
    <cellStyle name="Примечание 3" xfId="1710" xr:uid="{9984B7E8-0547-4C70-82C0-BEAC679F7F88}"/>
    <cellStyle name="Примечание 3 2" xfId="1711" xr:uid="{FF7B439A-1758-4381-93A8-32DE4B009C4F}"/>
    <cellStyle name="Примечание 3 3" xfId="1712" xr:uid="{28A51495-16A0-43FF-B3AA-B3A93E11C936}"/>
    <cellStyle name="Примечание 3 4" xfId="1713" xr:uid="{5AEADD00-638D-4DF8-A472-2F7021C4EF82}"/>
    <cellStyle name="Примечание 3 5" xfId="1714" xr:uid="{4CBEC0A2-5163-46CC-89B0-FA6C758806C5}"/>
    <cellStyle name="Примечание 3 6" xfId="1715" xr:uid="{9F3A5B1B-7F2F-441B-A28E-D1136AA764E1}"/>
    <cellStyle name="Примечание 3 7" xfId="1716" xr:uid="{2D1C5B4D-668F-4C9E-8614-45F47F6FEBEC}"/>
    <cellStyle name="Примечание 3 8" xfId="1717" xr:uid="{191FC868-4447-4055-8F39-D2C0CEE09D91}"/>
    <cellStyle name="Примечание 3_46EE.2011(v1.0)" xfId="1718" xr:uid="{81A0790C-B457-4C1C-9F4B-67F119D69C5C}"/>
    <cellStyle name="Примечание 4" xfId="1719" xr:uid="{64E24E9D-42CE-49F2-8A64-440FDA5B8CED}"/>
    <cellStyle name="Примечание 4 2" xfId="1720" xr:uid="{7AF0FCF4-8243-47B0-B757-78F552F7B8E4}"/>
    <cellStyle name="Примечание 4 3" xfId="1721" xr:uid="{5BB44D00-469B-4446-94D8-173C78C7C2FA}"/>
    <cellStyle name="Примечание 4 4" xfId="1722" xr:uid="{F9EE8148-8034-48AE-9BC2-A8D1F5EA5860}"/>
    <cellStyle name="Примечание 4 5" xfId="1723" xr:uid="{05FB16FD-685C-4798-84C5-20A6791770B8}"/>
    <cellStyle name="Примечание 4 6" xfId="1724" xr:uid="{081BA382-995D-48BD-B88C-969488FE7CD4}"/>
    <cellStyle name="Примечание 4 7" xfId="1725" xr:uid="{83F113A3-C154-4277-8021-EB70B3F3CBAD}"/>
    <cellStyle name="Примечание 4 8" xfId="1726" xr:uid="{D7C1F783-9DFB-4352-9BAE-EBC63770019B}"/>
    <cellStyle name="Примечание 4_46EE.2011(v1.0)" xfId="1727" xr:uid="{6BCDC179-9EC7-4AAB-A5C4-B03EE31C7226}"/>
    <cellStyle name="Примечание 5" xfId="1728" xr:uid="{BF6664B9-8323-4E51-843B-0250253C540F}"/>
    <cellStyle name="Примечание 5 2" xfId="1729" xr:uid="{024B88ED-861E-4C55-B872-CACD674868EC}"/>
    <cellStyle name="Примечание 5 3" xfId="1730" xr:uid="{A5C123E9-5C44-4521-A2A8-9AE3013EA876}"/>
    <cellStyle name="Примечание 5 4" xfId="1731" xr:uid="{0CF5F902-5292-45D9-84FE-50346A2AE67D}"/>
    <cellStyle name="Примечание 5 5" xfId="1732" xr:uid="{812761E8-623C-4220-9FBB-4790677F0CAA}"/>
    <cellStyle name="Примечание 5 6" xfId="1733" xr:uid="{96BF459F-59A0-49BA-9D88-48F5D397FE5C}"/>
    <cellStyle name="Примечание 5 7" xfId="1734" xr:uid="{9C50D6EE-1A4B-47B6-BB87-512338347992}"/>
    <cellStyle name="Примечание 5 8" xfId="1735" xr:uid="{ED818533-AF5A-451D-BCA2-341CF88B1A86}"/>
    <cellStyle name="Примечание 5_46EE.2011(v1.0)" xfId="1736" xr:uid="{92242A06-FB98-4219-A4E7-42FBC6DED97A}"/>
    <cellStyle name="Примечание 6" xfId="1737" xr:uid="{3D446F3B-B91A-479B-BE1A-B548CA069288}"/>
    <cellStyle name="Примечание 6 2" xfId="1738" xr:uid="{10BAD7EA-5C50-4FC4-AB09-1BB30E3AE92A}"/>
    <cellStyle name="Примечание 6_46EE.2011(v1.0)" xfId="1739" xr:uid="{F4BC0705-FB83-4DE2-A750-CC906C587773}"/>
    <cellStyle name="Примечание 7" xfId="1740" xr:uid="{907A9C4E-0C9C-477F-829D-BC2298E8B4D0}"/>
    <cellStyle name="Примечание 7 2" xfId="1741" xr:uid="{CB3A2BD6-8B9E-4351-81D7-E2B2E66FB014}"/>
    <cellStyle name="Примечание 7_46EE.2011(v1.0)" xfId="1742" xr:uid="{9A98ED8D-B1E7-4BFD-A8D3-49305477A961}"/>
    <cellStyle name="Примечание 8" xfId="1743" xr:uid="{F45FBF4F-B333-4A8D-8642-D7078ED5D93F}"/>
    <cellStyle name="Примечание 8 2" xfId="1744" xr:uid="{3C983688-9C5C-4B19-9835-01C98408DC9C}"/>
    <cellStyle name="Примечание 8_46EE.2011(v1.0)" xfId="1745" xr:uid="{9510A010-4217-491F-A75E-5F26CC0A8DEE}"/>
    <cellStyle name="Примечание 9" xfId="1746" xr:uid="{524CE317-86DD-43C2-9034-F474F8202632}"/>
    <cellStyle name="Примечание 9 2" xfId="1747" xr:uid="{9EA3AF89-9F37-439D-95B2-3DE6B3238F13}"/>
    <cellStyle name="Примечание 9_46EE.2011(v1.0)" xfId="1748" xr:uid="{1DCE0957-0F2D-413F-8F7C-3A1BDF975BA2}"/>
    <cellStyle name="Процентный 2" xfId="64" xr:uid="{00000000-0005-0000-0000-00003B000000}"/>
    <cellStyle name="Процентный 2 2" xfId="1749" xr:uid="{80C9F62C-7C97-47FA-9F9D-99C7C146EEB1}"/>
    <cellStyle name="Процентный 2 3" xfId="1750" xr:uid="{AF718C5B-827D-43FC-A65B-30B2F8A6B206}"/>
    <cellStyle name="Процентный 2 4" xfId="1751" xr:uid="{963F52BE-AA20-4D3D-8B78-2BCFC1BA2FF4}"/>
    <cellStyle name="Процентный 3" xfId="65" xr:uid="{00000000-0005-0000-0000-00003C000000}"/>
    <cellStyle name="Процентный 3 2" xfId="1752" xr:uid="{6B0E7C53-CF5E-4785-B3EB-22B31FDB4412}"/>
    <cellStyle name="Процентный 4" xfId="1753" xr:uid="{AA249CF6-69C9-4CE1-A6E5-9045109AFD49}"/>
    <cellStyle name="Процентный 4 2" xfId="1754" xr:uid="{78040BA0-07D3-4A4B-86BD-BAFA71B70C49}"/>
    <cellStyle name="Процентный 5" xfId="1755" xr:uid="{87F7635C-A21D-4C09-A515-7ECAF3781BE8}"/>
    <cellStyle name="Связанная ячейка 10" xfId="1756" xr:uid="{9FD457B7-5CE6-4B08-9713-889DF870BE42}"/>
    <cellStyle name="Связанная ячейка 2" xfId="56" xr:uid="{00000000-0005-0000-0000-00003D000000}"/>
    <cellStyle name="Связанная ячейка 2 2" xfId="1757" xr:uid="{F2FC9A2F-D4CA-45F3-83C4-3EC8CD08A33D}"/>
    <cellStyle name="Связанная ячейка 2_46EE.2011(v1.0)" xfId="1758" xr:uid="{B81E13A6-490B-4029-B0A1-7C8E55A89714}"/>
    <cellStyle name="Связанная ячейка 3" xfId="1759" xr:uid="{787ABEB9-F25F-4057-B881-A206167F30C2}"/>
    <cellStyle name="Связанная ячейка 3 2" xfId="1760" xr:uid="{65ECD89B-C446-4B49-B198-2023CA4B6447}"/>
    <cellStyle name="Связанная ячейка 3_46EE.2011(v1.0)" xfId="1761" xr:uid="{8996A3BC-9C7E-4AE6-9317-41EB8926487F}"/>
    <cellStyle name="Связанная ячейка 4" xfId="1762" xr:uid="{C87AC3DD-EDF0-41FF-A497-50CFD80F897C}"/>
    <cellStyle name="Связанная ячейка 4 2" xfId="1763" xr:uid="{EFA57FA5-ECD4-49F3-9F9A-C339B9B57320}"/>
    <cellStyle name="Связанная ячейка 4_46EE.2011(v1.0)" xfId="1764" xr:uid="{3E1D09B0-DA30-4A10-9F9B-F5A03BCF30FE}"/>
    <cellStyle name="Связанная ячейка 5" xfId="1765" xr:uid="{CF84EE74-36A8-4365-AFD9-FEF2A5E7D2D1}"/>
    <cellStyle name="Связанная ячейка 5 2" xfId="1766" xr:uid="{5367CBD6-26E6-4651-B646-33DE637DC13C}"/>
    <cellStyle name="Связанная ячейка 5_46EE.2011(v1.0)" xfId="1767" xr:uid="{5C12C3C3-661A-4EED-8975-881FB7C611AB}"/>
    <cellStyle name="Связанная ячейка 6" xfId="1768" xr:uid="{33817137-64C5-4C34-AF2D-62D1A3E163A7}"/>
    <cellStyle name="Связанная ячейка 6 2" xfId="1769" xr:uid="{4767DB45-3AFD-4729-A513-ED484FDC326D}"/>
    <cellStyle name="Связанная ячейка 6_46EE.2011(v1.0)" xfId="1770" xr:uid="{80AC28DA-CA93-4437-A1C4-0F942C7B2C99}"/>
    <cellStyle name="Связанная ячейка 7" xfId="1771" xr:uid="{88BB966F-4C60-4D5D-95CE-5D37AE7FC872}"/>
    <cellStyle name="Связанная ячейка 7 2" xfId="1772" xr:uid="{50DF6124-74B3-4842-9B27-04CAE141FC62}"/>
    <cellStyle name="Связанная ячейка 7_46EE.2011(v1.0)" xfId="1773" xr:uid="{CE5606BB-9A5D-47EB-80F8-C2551262E757}"/>
    <cellStyle name="Связанная ячейка 8" xfId="1774" xr:uid="{8CC1843B-83CA-4984-A8AE-20A8DC943B25}"/>
    <cellStyle name="Связанная ячейка 8 2" xfId="1775" xr:uid="{2201AA05-F8A4-4769-8F33-37981B958C9E}"/>
    <cellStyle name="Связанная ячейка 8_46EE.2011(v1.0)" xfId="1776" xr:uid="{FED5D902-D878-4FE9-A257-220F8174E7BD}"/>
    <cellStyle name="Связанная ячейка 9" xfId="1777" xr:uid="{535D0C58-2B91-4CD5-BC3C-CD49B889A03F}"/>
    <cellStyle name="Связанная ячейка 9 2" xfId="1778" xr:uid="{5BC8D5BE-3387-4B5E-AD23-F02E493278A0}"/>
    <cellStyle name="Связанная ячейка 9_46EE.2011(v1.0)" xfId="1779" xr:uid="{B22373F5-E0F3-4BB0-BA92-E61D68799F08}"/>
    <cellStyle name="Стиль 1" xfId="66" xr:uid="{00000000-0005-0000-0000-00003E000000}"/>
    <cellStyle name="Стиль 1 2" xfId="1781" xr:uid="{F13BD189-F3F1-4508-8B92-3A29A9DC8B65}"/>
    <cellStyle name="Стиль 1 2 2" xfId="1782" xr:uid="{48BFE631-A7F9-42B1-97A3-21F3EB8418C7}"/>
    <cellStyle name="Стиль 1 3" xfId="1783" xr:uid="{A68E5DCE-D60C-4A96-B18E-5708431296DC}"/>
    <cellStyle name="Стиль 1 4" xfId="1780" xr:uid="{F466D841-4357-4DEF-9F93-1D6782DAB4A5}"/>
    <cellStyle name="Таймс 12" xfId="1784" xr:uid="{A44C7BAD-E563-438C-8B9C-633CB3707FED}"/>
    <cellStyle name="ТЕКСТ" xfId="1785" xr:uid="{30DE0FF0-597A-4F3D-8B87-1C822B52E51F}"/>
    <cellStyle name="ТЕКСТ 2" xfId="1786" xr:uid="{94882A48-02C9-4224-A44E-DB82227366EC}"/>
    <cellStyle name="ТЕКСТ 3" xfId="1787" xr:uid="{3C49CAA4-93FE-45F1-A01D-58374D0CC07C}"/>
    <cellStyle name="ТЕКСТ 4" xfId="1788" xr:uid="{E5AFFEB6-5EE4-4F93-B906-2704BC1227D8}"/>
    <cellStyle name="ТЕКСТ 5" xfId="1789" xr:uid="{ADA283CF-6F23-4D00-B7D1-68BE96E277AD}"/>
    <cellStyle name="ТЕКСТ 6" xfId="1790" xr:uid="{C9378D93-2439-4549-99CB-FF7301F812E7}"/>
    <cellStyle name="ТЕКСТ 7" xfId="1791" xr:uid="{C19C8119-04A4-4FEF-8E50-6B6009BE5904}"/>
    <cellStyle name="ТЕКСТ 8" xfId="1792" xr:uid="{419F5DFF-36A5-4B73-A6D8-58B1F8481CA9}"/>
    <cellStyle name="Текст предупреждения 10" xfId="1793" xr:uid="{BBB79069-C0EA-4753-9290-2B7825CAEAC0}"/>
    <cellStyle name="Текст предупреждения 2" xfId="57" xr:uid="{00000000-0005-0000-0000-00003F000000}"/>
    <cellStyle name="Текст предупреждения 2 2" xfId="1794" xr:uid="{13EC4BE1-7E22-4EB4-95C3-2AC79FE5F1AA}"/>
    <cellStyle name="Текст предупреждения 3" xfId="1795" xr:uid="{CF9DA3D3-C5E2-48ED-8A48-51C9329FB500}"/>
    <cellStyle name="Текст предупреждения 3 2" xfId="1796" xr:uid="{D1EFD428-B93B-4CBC-83C0-259FFF8DDC6F}"/>
    <cellStyle name="Текст предупреждения 4" xfId="1797" xr:uid="{817C5385-F1CB-497C-B662-C2ECFE9C4EF5}"/>
    <cellStyle name="Текст предупреждения 4 2" xfId="1798" xr:uid="{72AA1335-8121-47B4-A629-020AE51F3AB0}"/>
    <cellStyle name="Текст предупреждения 5" xfId="1799" xr:uid="{832B7EA9-0BF9-4129-BD4E-A4E10E2E4EF1}"/>
    <cellStyle name="Текст предупреждения 5 2" xfId="1800" xr:uid="{E38732C2-A22A-4422-AE39-C0CCDD956676}"/>
    <cellStyle name="Текст предупреждения 6" xfId="1801" xr:uid="{B04BE07B-DDBB-448E-8E7B-4217A36A2070}"/>
    <cellStyle name="Текст предупреждения 6 2" xfId="1802" xr:uid="{FC1E3525-FAB9-475D-8005-1570B09AA243}"/>
    <cellStyle name="Текст предупреждения 7" xfId="1803" xr:uid="{4583CF4E-F3CD-4E12-B390-CEC75F646D93}"/>
    <cellStyle name="Текст предупреждения 7 2" xfId="1804" xr:uid="{47233384-48C5-4F11-9A75-B57B9FA6FE8B}"/>
    <cellStyle name="Текст предупреждения 8" xfId="1805" xr:uid="{85104510-4898-4231-A4EC-D8DEE9A5B261}"/>
    <cellStyle name="Текст предупреждения 8 2" xfId="1806" xr:uid="{F13927F4-6424-4CE5-80BD-6D515AE5587D}"/>
    <cellStyle name="Текст предупреждения 9" xfId="1807" xr:uid="{19768F28-4CE9-4C61-9B2D-25050896E6A6}"/>
    <cellStyle name="Текст предупреждения 9 2" xfId="1808" xr:uid="{F6AC40DF-1C54-4661-A6A5-EBA3FFE0BC83}"/>
    <cellStyle name="Текстовый" xfId="1809" xr:uid="{A1FE70AE-ED0E-41E9-B637-A90825EBF434}"/>
    <cellStyle name="Текстовый 2" xfId="1810" xr:uid="{828E7550-AE87-4004-B2B3-871EEFB947DD}"/>
    <cellStyle name="Текстовый 3" xfId="1811" xr:uid="{477DEA32-209D-4C26-8BFB-3BBB64A5A67B}"/>
    <cellStyle name="Текстовый 4" xfId="1812" xr:uid="{145FC6EA-E81D-49FF-80CB-C15B9267FA41}"/>
    <cellStyle name="Текстовый 5" xfId="1813" xr:uid="{D9D4ADE9-DCCF-4127-9CB8-C6F1189BEF92}"/>
    <cellStyle name="Текстовый 6" xfId="1814" xr:uid="{77A1BED0-5BFD-4E18-93E2-205B43195037}"/>
    <cellStyle name="Текстовый 7" xfId="1815" xr:uid="{F6128B01-5CEF-409F-BA5A-6FD6210676A7}"/>
    <cellStyle name="Текстовый 8" xfId="1816" xr:uid="{FA51BD7E-2A7E-4234-84CF-96BC392E8825}"/>
    <cellStyle name="Текстовый_1" xfId="1817" xr:uid="{770B30AD-4D5F-498C-A384-5167EB70112B}"/>
    <cellStyle name="Тысячи [0]_22гк" xfId="1818" xr:uid="{2B77D17E-4601-44BF-B254-56118DE1D6D8}"/>
    <cellStyle name="Тысячи_22гк" xfId="1819" xr:uid="{9663A284-EF85-4E1A-9448-B4B38917CE0C}"/>
    <cellStyle name="ФИКСИРОВАННЫЙ" xfId="1820" xr:uid="{B387C962-8736-4AE4-9FCC-AD5ACC06395D}"/>
    <cellStyle name="ФИКСИРОВАННЫЙ 2" xfId="1821" xr:uid="{E3C88E0A-F313-4BCC-8733-2AC24584ED4A}"/>
    <cellStyle name="ФИКСИРОВАННЫЙ 3" xfId="1822" xr:uid="{F4BCBFAD-4430-411D-9555-F3F62A0CBE3D}"/>
    <cellStyle name="ФИКСИРОВАННЫЙ 4" xfId="1823" xr:uid="{952E3E42-C3FA-4CEE-8644-626CA151F004}"/>
    <cellStyle name="ФИКСИРОВАННЫЙ 5" xfId="1824" xr:uid="{7068EB95-9D8B-4DE6-80F6-DF4EEB5AC160}"/>
    <cellStyle name="ФИКСИРОВАННЫЙ 6" xfId="1825" xr:uid="{C7502482-5FF6-46D5-B3DB-D5D14AD2F1A0}"/>
    <cellStyle name="ФИКСИРОВАННЫЙ 7" xfId="1826" xr:uid="{16D01167-7801-4FF5-9F97-B46DA4C827B7}"/>
    <cellStyle name="ФИКСИРОВАННЫЙ 8" xfId="1827" xr:uid="{C3D07693-7800-413C-B596-C75D4B52ECF3}"/>
    <cellStyle name="ФИКСИРОВАННЫЙ_1" xfId="1828" xr:uid="{36C7C341-868E-45AA-A0A0-2A409508EFE1}"/>
    <cellStyle name="Финансовый 10 2" xfId="1829" xr:uid="{D471E4AB-3FC2-436B-98AA-7BA1E4154C45}"/>
    <cellStyle name="Финансовый 2" xfId="58" xr:uid="{00000000-0005-0000-0000-000040000000}"/>
    <cellStyle name="Финансовый 2 2" xfId="1831" xr:uid="{EED1E8F1-A8CB-49F0-BE5D-863D3B927E83}"/>
    <cellStyle name="Финансовый 2 2 2" xfId="1832" xr:uid="{434E07E4-0C67-43DE-A5C6-F86CEC613DF5}"/>
    <cellStyle name="Финансовый 2 2 2 2 2" xfId="59" xr:uid="{00000000-0005-0000-0000-000041000000}"/>
    <cellStyle name="Финансовый 2 3" xfId="1833" xr:uid="{E0297DF8-4155-4D4E-B885-D0427251C1CC}"/>
    <cellStyle name="Финансовый 2 4" xfId="1834" xr:uid="{9D89BA87-633D-436D-91AF-E8E4196D3832}"/>
    <cellStyle name="Финансовый 2 5" xfId="1830" xr:uid="{2B2DE97E-DA62-4B06-B5A1-5FB7984923D0}"/>
    <cellStyle name="Финансовый 2_46EE.2011(v1.0)" xfId="1835" xr:uid="{04BCAF04-9397-427B-9647-01FFC10948DA}"/>
    <cellStyle name="Финансовый 3" xfId="60" xr:uid="{00000000-0005-0000-0000-000042000000}"/>
    <cellStyle name="Финансовый 3 2" xfId="1837" xr:uid="{56060692-4609-4FAD-ABD7-2235C22A605C}"/>
    <cellStyle name="Финансовый 3 2 2" xfId="1838" xr:uid="{CED4614F-7A67-403F-8A64-619B0BF29900}"/>
    <cellStyle name="Финансовый 3 2 2 2" xfId="1839" xr:uid="{0A2B1381-B018-49B9-AAED-EF6BF0975EB8}"/>
    <cellStyle name="Финансовый 3 2 2 2 2" xfId="1840" xr:uid="{5CF968F9-242C-478A-BFA8-C80A21992898}"/>
    <cellStyle name="Финансовый 3 2 2 2 2 2" xfId="1841" xr:uid="{829A3079-E511-4197-9FC4-B805A5900527}"/>
    <cellStyle name="Финансовый 3 2 2 2 3" xfId="1842" xr:uid="{C3CCA58B-5469-443C-832E-2324D8371E0D}"/>
    <cellStyle name="Финансовый 3 2 2 2 3 2" xfId="1843" xr:uid="{F3A52A56-F128-4CC1-A0B0-DFE242B8E089}"/>
    <cellStyle name="Финансовый 3 2 2 2 4" xfId="1844" xr:uid="{ED18A8B7-CE19-44AE-8E5B-4E6B8E332BAA}"/>
    <cellStyle name="Финансовый 3 2 2 3" xfId="1845" xr:uid="{30202E43-773B-4A4D-90B1-8B4E8CEF7BD5}"/>
    <cellStyle name="Финансовый 3 2 2 3 2" xfId="1846" xr:uid="{9A6EA522-D460-4D2E-B557-A582BC94EB3F}"/>
    <cellStyle name="Финансовый 3 2 2 4" xfId="1847" xr:uid="{2975B19D-C548-433D-8DF8-BF18FEE19C1A}"/>
    <cellStyle name="Финансовый 3 2 2 4 2" xfId="1848" xr:uid="{F39883F9-36EE-4971-BFDE-ADCFB4C35CC1}"/>
    <cellStyle name="Финансовый 3 2 2 5" xfId="1849" xr:uid="{96FBECDB-44D0-4CDB-9CF3-EDD92C81C89F}"/>
    <cellStyle name="Финансовый 3 2 3" xfId="1850" xr:uid="{5FAAB628-393C-4A7F-A8A9-1635B2BA395C}"/>
    <cellStyle name="Финансовый 3 2 3 2" xfId="1851" xr:uid="{616C2A86-3071-47CB-BE8F-8012768BFC74}"/>
    <cellStyle name="Финансовый 3 2 3 2 2" xfId="1852" xr:uid="{4F18FA61-30C5-445C-A785-3BC3395874C0}"/>
    <cellStyle name="Финансовый 3 2 3 2 2 2" xfId="1853" xr:uid="{0EA40828-68B1-42F5-8AA7-990E175270A0}"/>
    <cellStyle name="Финансовый 3 2 3 2 3" xfId="1854" xr:uid="{99F2A2B4-FE76-4C31-8BD5-452216639A61}"/>
    <cellStyle name="Финансовый 3 2 3 2 3 2" xfId="1855" xr:uid="{E28597EF-A258-4B3C-82DA-24A4F890A368}"/>
    <cellStyle name="Финансовый 3 2 3 2 4" xfId="1856" xr:uid="{EF5B4042-5359-4E4C-BC76-073A33BFDA79}"/>
    <cellStyle name="Финансовый 3 2 3 3" xfId="1857" xr:uid="{2DB29B0C-B3AD-4BD9-86B4-139A0736F09C}"/>
    <cellStyle name="Финансовый 3 2 3 3 2" xfId="1858" xr:uid="{B327F9F5-0058-494B-ABC1-296604C3198E}"/>
    <cellStyle name="Финансовый 3 2 3 4" xfId="1859" xr:uid="{AEA9E16F-DFCB-4CB3-85BD-A79516F11F32}"/>
    <cellStyle name="Финансовый 3 2 3 4 2" xfId="1860" xr:uid="{0710F247-97D6-478B-B229-1604CCAAADDD}"/>
    <cellStyle name="Финансовый 3 2 3 5" xfId="1861" xr:uid="{E1F0F0D3-B4B0-4EAF-A001-A88AB7FFFF0D}"/>
    <cellStyle name="Финансовый 3 2 4" xfId="1862" xr:uid="{02A306E1-A70D-4790-8036-0ECC617B4C7C}"/>
    <cellStyle name="Финансовый 3 2 4 2" xfId="1863" xr:uid="{332980A3-3A66-4CFA-8FF5-04D42B8A64CD}"/>
    <cellStyle name="Финансовый 3 2 4 2 2" xfId="1864" xr:uid="{27C8BA02-F95A-4CDD-8D46-6814DD7FBA19}"/>
    <cellStyle name="Финансовый 3 2 4 2 2 2" xfId="1865" xr:uid="{18AF478A-B071-4827-94AA-D3F0B408551D}"/>
    <cellStyle name="Финансовый 3 2 4 2 3" xfId="1866" xr:uid="{0FD2FD4E-D0C3-49B3-8E35-063207971E62}"/>
    <cellStyle name="Финансовый 3 2 4 2 3 2" xfId="1867" xr:uid="{948ACD04-B829-442C-ABAD-68111FC1B1D0}"/>
    <cellStyle name="Финансовый 3 2 4 2 4" xfId="1868" xr:uid="{5E1019B8-A69A-4954-B8C6-EA3DF8C7764A}"/>
    <cellStyle name="Финансовый 3 2 4 3" xfId="1869" xr:uid="{C8AFA9D5-8996-4ACD-B936-5451C8A310C6}"/>
    <cellStyle name="Финансовый 3 2 4 3 2" xfId="1870" xr:uid="{E6368D11-95E5-4188-BA34-6324CB3C9A82}"/>
    <cellStyle name="Финансовый 3 2 4 4" xfId="1871" xr:uid="{D4D9DFD1-B375-4886-A8EE-8E40B1CC7297}"/>
    <cellStyle name="Финансовый 3 2 4 4 2" xfId="1872" xr:uid="{17CA5E59-E817-43FD-BCEB-B592FA521DEF}"/>
    <cellStyle name="Финансовый 3 2 4 5" xfId="1873" xr:uid="{1DE10BA0-662D-4CC2-A121-018338FF8B1E}"/>
    <cellStyle name="Финансовый 3 2 5" xfId="1874" xr:uid="{23A1D9E7-C958-4A73-A9D6-894F9C3B09B5}"/>
    <cellStyle name="Финансовый 3 2 5 2" xfId="1875" xr:uid="{0D0FBFED-F168-46D4-9829-0E86B68A952D}"/>
    <cellStyle name="Финансовый 3 2 5 2 2" xfId="1876" xr:uid="{68B05548-2F0A-474C-8B1E-49FBCAAE2422}"/>
    <cellStyle name="Финансовый 3 2 5 3" xfId="1877" xr:uid="{53DF84A7-6E1E-4EBE-9473-9CC998357213}"/>
    <cellStyle name="Финансовый 3 2 5 3 2" xfId="1878" xr:uid="{5585CEC3-B13A-42B2-8E35-CEC44A613646}"/>
    <cellStyle name="Финансовый 3 2 5 4" xfId="1879" xr:uid="{61BD915D-14A2-4B63-9671-53131E3CE707}"/>
    <cellStyle name="Финансовый 3 2 6" xfId="1880" xr:uid="{2D5856B9-8A51-4B4A-852B-AFC3DA748022}"/>
    <cellStyle name="Финансовый 3 2 6 2" xfId="1881" xr:uid="{8A97DD58-7999-49B9-9642-7BCF98226088}"/>
    <cellStyle name="Финансовый 3 2 7" xfId="1882" xr:uid="{C241F637-16A3-47C5-92BD-2BE74036F2B3}"/>
    <cellStyle name="Финансовый 3 2 7 2" xfId="1883" xr:uid="{D427EC84-73FD-4FD7-8B38-9D254C256AE1}"/>
    <cellStyle name="Финансовый 3 2 8" xfId="1884" xr:uid="{2C77E41D-F40E-4CC4-8EA2-D064D1E166A6}"/>
    <cellStyle name="Финансовый 3 2 9" xfId="1885" xr:uid="{F14416E5-7487-49A5-A56F-8DC2480E64C7}"/>
    <cellStyle name="Финансовый 3 3" xfId="1836" xr:uid="{D23E90F5-03C1-4312-9634-84195B23EB4D}"/>
    <cellStyle name="Финансовый 4" xfId="1886" xr:uid="{39985AD4-2D1C-4CC0-8B7C-27CECC267FB3}"/>
    <cellStyle name="Финансовый 4 2" xfId="1887" xr:uid="{8322A2D3-7F54-40EE-9BFD-33202865F616}"/>
    <cellStyle name="Финансовый 5" xfId="1888" xr:uid="{4F96BB55-F759-428F-98C7-D6E5FF6FB9EF}"/>
    <cellStyle name="Финансовый 5 2" xfId="1889" xr:uid="{18FF314E-8145-49E0-BBC2-C32E970A89F5}"/>
    <cellStyle name="Финансовый 6" xfId="1890" xr:uid="{D36AB0A4-131B-40B3-956B-3B51DAE2A945}"/>
    <cellStyle name="Финансовый 7" xfId="1891" xr:uid="{DB6E4C3B-6FDD-4FF6-AF57-8D778BA3854E}"/>
    <cellStyle name="Финансовый 8" xfId="1892" xr:uid="{84E3B321-7767-4588-A33D-141A138FAFB2}"/>
    <cellStyle name="Формула" xfId="1893" xr:uid="{885EB8CF-197C-45A5-BE54-96DDE0180448}"/>
    <cellStyle name="Формула 2" xfId="1894" xr:uid="{25A5208B-B16F-43AB-B181-F08ED588692C}"/>
    <cellStyle name="Формула 3" xfId="1895" xr:uid="{13C2D9BA-2A91-4715-8851-BCCAEE4ABF7E}"/>
    <cellStyle name="Формула_A РТ 2009 Рязаньэнерго" xfId="1896" xr:uid="{46B5E99E-8AF7-44FF-AFB2-ACFE5EFC3846}"/>
    <cellStyle name="ФормулаВБ" xfId="1897" xr:uid="{198F3E2F-28B6-4947-BAC3-3A07D7B9B184}"/>
    <cellStyle name="ФормулаНаКонтроль" xfId="1898" xr:uid="{456AC887-D2C9-4D56-ACDD-567A22C9B034}"/>
    <cellStyle name="Хороший 10" xfId="1899" xr:uid="{E9D64329-9D02-4027-9B0D-DE9A4847B8C9}"/>
    <cellStyle name="Хороший 2" xfId="61" xr:uid="{00000000-0005-0000-0000-000043000000}"/>
    <cellStyle name="Хороший 2 2" xfId="1901" xr:uid="{F3426C9C-2382-4AB0-B098-20B0B640674D}"/>
    <cellStyle name="Хороший 2 3" xfId="1902" xr:uid="{79699175-1D4A-4213-9CA9-F0D5666C85C1}"/>
    <cellStyle name="Хороший 2 4" xfId="1900" xr:uid="{D43F1067-8F29-4E17-A974-8802465460C5}"/>
    <cellStyle name="Хороший 3" xfId="1903" xr:uid="{6E291965-4443-4090-B24E-C725CFD3D71D}"/>
    <cellStyle name="Хороший 3 2" xfId="1904" xr:uid="{D8EDD745-912E-41A8-8A12-FE83E3040D10}"/>
    <cellStyle name="Хороший 4" xfId="1905" xr:uid="{4B41BEF5-DA69-4E9B-AC01-D2A42E304AC1}"/>
    <cellStyle name="Хороший 4 2" xfId="1906" xr:uid="{9A12CDFA-6C8D-45C4-917D-43CF371C921C}"/>
    <cellStyle name="Хороший 5" xfId="1907" xr:uid="{C3288450-97A8-4E1F-B189-29C02F850081}"/>
    <cellStyle name="Хороший 5 2" xfId="1908" xr:uid="{5F868019-A21A-4606-ADE2-FCF7521EFD6D}"/>
    <cellStyle name="Хороший 6" xfId="1909" xr:uid="{16141040-3A1D-467E-93CB-8A9ADE9DF841}"/>
    <cellStyle name="Хороший 6 2" xfId="1910" xr:uid="{3224FE3D-C105-4A67-BDC4-7A140809A326}"/>
    <cellStyle name="Хороший 7" xfId="1911" xr:uid="{5DC6CD13-B342-4CF2-99C8-6AC44FE0B9ED}"/>
    <cellStyle name="Хороший 7 2" xfId="1912" xr:uid="{DE1338A6-7690-406E-BCFB-043F0675D6E0}"/>
    <cellStyle name="Хороший 8" xfId="1913" xr:uid="{42F5481F-0B9D-4ADA-9979-D1E2A86EFEB5}"/>
    <cellStyle name="Хороший 8 2" xfId="1914" xr:uid="{C5D5A1FA-94BC-4EF9-8AAD-9134D8856215}"/>
    <cellStyle name="Хороший 9" xfId="1915" xr:uid="{71EFB698-D324-4B64-A8B1-BB4B289CB6E8}"/>
    <cellStyle name="Хороший 9 2" xfId="1916" xr:uid="{57CE6148-4C67-49E2-8502-D5E4F52615E3}"/>
    <cellStyle name="Цифры по центру с десятыми" xfId="1917" xr:uid="{73189A20-2D1C-4E72-9915-3DDA8E84938D}"/>
    <cellStyle name="Џђћ–…ќ’ќ›‰" xfId="1918" xr:uid="{D68AB627-A073-47C6-9AD3-434E4513EC4C}"/>
    <cellStyle name="Шапка таблицы" xfId="1919" xr:uid="{308CB258-22B2-4E44-815E-760C0F23C2BB}"/>
  </cellStyles>
  <dxfs count="2">
    <dxf>
      <font>
        <color theme="0" tint="-0.14996795556505021"/>
      </font>
    </dxf>
    <dxf>
      <font>
        <color theme="0" tint="-0.1499679555650502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4.9989318521683403E-2"/>
    <pageSetUpPr fitToPage="1"/>
  </sheetPr>
  <dimension ref="A1:V46"/>
  <sheetViews>
    <sheetView tabSelected="1" view="pageBreakPreview" topLeftCell="A3" zoomScale="85" zoomScaleSheetLayoutView="85" workbookViewId="0">
      <selection activeCell="E44" sqref="E44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5" t="s">
        <v>58</v>
      </c>
    </row>
    <row r="2" spans="1:22" s="7" customFormat="1" ht="18.75" customHeight="1" x14ac:dyDescent="0.3">
      <c r="A2" s="13"/>
      <c r="C2" s="11" t="s">
        <v>6</v>
      </c>
    </row>
    <row r="3" spans="1:22" s="7" customFormat="1" ht="18.75" x14ac:dyDescent="0.3">
      <c r="A3" s="12"/>
      <c r="C3" s="11" t="s">
        <v>57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9" t="s">
        <v>347</v>
      </c>
      <c r="B5" s="169"/>
      <c r="C5" s="169"/>
      <c r="D5" s="54"/>
      <c r="E5" s="54"/>
      <c r="F5" s="54"/>
      <c r="G5" s="54"/>
      <c r="H5" s="54"/>
      <c r="I5" s="54"/>
      <c r="J5" s="54"/>
    </row>
    <row r="6" spans="1:22" s="7" customFormat="1" ht="18.75" x14ac:dyDescent="0.3">
      <c r="A6" s="12"/>
      <c r="H6" s="11"/>
    </row>
    <row r="7" spans="1:22" s="7" customFormat="1" ht="18.75" x14ac:dyDescent="0.2">
      <c r="A7" s="173" t="s">
        <v>5</v>
      </c>
      <c r="B7" s="173"/>
      <c r="C7" s="173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18.75" x14ac:dyDescent="0.2">
      <c r="A9" s="171" t="s">
        <v>302</v>
      </c>
      <c r="B9" s="171"/>
      <c r="C9" s="171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70" t="s">
        <v>307</v>
      </c>
      <c r="B10" s="170"/>
      <c r="C10" s="170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18.75" x14ac:dyDescent="0.2">
      <c r="A12" s="171" t="s">
        <v>344</v>
      </c>
      <c r="B12" s="171"/>
      <c r="C12" s="171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70" t="s">
        <v>304</v>
      </c>
      <c r="B13" s="170"/>
      <c r="C13" s="170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45.75" customHeight="1" x14ac:dyDescent="0.2">
      <c r="A15" s="176" t="s">
        <v>345</v>
      </c>
      <c r="B15" s="176"/>
      <c r="C15" s="17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70" t="s">
        <v>306</v>
      </c>
      <c r="B16" s="170"/>
      <c r="C16" s="170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75" t="s">
        <v>285</v>
      </c>
      <c r="B18" s="171"/>
      <c r="C18" s="171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17" t="s">
        <v>1</v>
      </c>
      <c r="B20" s="24" t="s">
        <v>56</v>
      </c>
      <c r="C20" s="23" t="s">
        <v>55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3">
        <v>1</v>
      </c>
      <c r="B21" s="24">
        <v>2</v>
      </c>
      <c r="C21" s="23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16" t="s">
        <v>54</v>
      </c>
      <c r="B22" s="27" t="s">
        <v>168</v>
      </c>
      <c r="C22" s="23" t="s">
        <v>315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245.25" customHeight="1" x14ac:dyDescent="0.2">
      <c r="A23" s="16" t="s">
        <v>53</v>
      </c>
      <c r="B23" s="18" t="s">
        <v>303</v>
      </c>
      <c r="C23" s="23" t="s">
        <v>334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0" customFormat="1" ht="58.5" customHeight="1" x14ac:dyDescent="0.2">
      <c r="A24" s="16" t="s">
        <v>52</v>
      </c>
      <c r="B24" s="26" t="s">
        <v>250</v>
      </c>
      <c r="C24" s="62" t="s">
        <v>341</v>
      </c>
      <c r="D24" s="22"/>
      <c r="E24" s="22"/>
      <c r="F24" s="22"/>
      <c r="G24" s="22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</row>
    <row r="25" spans="1:22" s="20" customFormat="1" ht="42.75" customHeight="1" x14ac:dyDescent="0.2">
      <c r="A25" s="16" t="s">
        <v>51</v>
      </c>
      <c r="B25" s="26" t="s">
        <v>64</v>
      </c>
      <c r="C25" s="62" t="s">
        <v>342</v>
      </c>
      <c r="D25" s="22"/>
      <c r="E25" s="22"/>
      <c r="F25" s="22"/>
      <c r="G25" s="22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</row>
    <row r="26" spans="1:22" s="20" customFormat="1" ht="51.75" customHeight="1" x14ac:dyDescent="0.2">
      <c r="A26" s="16" t="s">
        <v>49</v>
      </c>
      <c r="B26" s="26" t="s">
        <v>63</v>
      </c>
      <c r="C26" s="62" t="s">
        <v>342</v>
      </c>
      <c r="D26" s="22"/>
      <c r="E26" s="22"/>
      <c r="F26" s="22"/>
      <c r="G26" s="22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</row>
    <row r="27" spans="1:22" s="20" customFormat="1" ht="42.75" customHeight="1" x14ac:dyDescent="0.2">
      <c r="A27" s="16" t="s">
        <v>48</v>
      </c>
      <c r="B27" s="26" t="s">
        <v>251</v>
      </c>
      <c r="C27" s="62" t="s">
        <v>298</v>
      </c>
      <c r="D27" s="22"/>
      <c r="E27" s="22"/>
      <c r="F27" s="22"/>
      <c r="G27" s="22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</row>
    <row r="28" spans="1:22" s="20" customFormat="1" ht="51.75" customHeight="1" x14ac:dyDescent="0.2">
      <c r="A28" s="16" t="s">
        <v>46</v>
      </c>
      <c r="B28" s="26" t="s">
        <v>252</v>
      </c>
      <c r="C28" s="62" t="s">
        <v>298</v>
      </c>
      <c r="D28" s="22"/>
      <c r="E28" s="22"/>
      <c r="F28" s="22"/>
      <c r="G28" s="22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</row>
    <row r="29" spans="1:22" s="20" customFormat="1" ht="51.75" customHeight="1" x14ac:dyDescent="0.2">
      <c r="A29" s="16" t="s">
        <v>44</v>
      </c>
      <c r="B29" s="26" t="s">
        <v>253</v>
      </c>
      <c r="C29" s="62" t="s">
        <v>298</v>
      </c>
      <c r="D29" s="22"/>
      <c r="E29" s="22"/>
      <c r="F29" s="22"/>
      <c r="G29" s="22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</row>
    <row r="30" spans="1:22" s="20" customFormat="1" ht="51.75" customHeight="1" x14ac:dyDescent="0.2">
      <c r="A30" s="16" t="s">
        <v>62</v>
      </c>
      <c r="B30" s="26" t="s">
        <v>254</v>
      </c>
      <c r="C30" s="62" t="s">
        <v>298</v>
      </c>
      <c r="D30" s="22"/>
      <c r="E30" s="22"/>
      <c r="F30" s="22"/>
      <c r="G30" s="22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</row>
    <row r="31" spans="1:22" s="20" customFormat="1" ht="51.75" customHeight="1" x14ac:dyDescent="0.2">
      <c r="A31" s="16" t="s">
        <v>60</v>
      </c>
      <c r="B31" s="26" t="s">
        <v>255</v>
      </c>
      <c r="C31" s="62" t="s">
        <v>298</v>
      </c>
      <c r="D31" s="22"/>
      <c r="E31" s="22"/>
      <c r="F31" s="22"/>
      <c r="G31" s="22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</row>
    <row r="32" spans="1:22" s="20" customFormat="1" ht="101.25" customHeight="1" x14ac:dyDescent="0.2">
      <c r="A32" s="16" t="s">
        <v>59</v>
      </c>
      <c r="B32" s="26" t="s">
        <v>256</v>
      </c>
      <c r="C32" s="62" t="s">
        <v>299</v>
      </c>
      <c r="D32" s="22"/>
      <c r="E32" s="22"/>
      <c r="F32" s="22"/>
      <c r="G32" s="22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</row>
    <row r="33" spans="1:4" ht="111" customHeight="1" x14ac:dyDescent="0.25">
      <c r="A33" s="16" t="s">
        <v>269</v>
      </c>
      <c r="B33" s="26" t="s">
        <v>257</v>
      </c>
      <c r="C33" s="62" t="s">
        <v>298</v>
      </c>
    </row>
    <row r="34" spans="1:4" ht="58.5" customHeight="1" x14ac:dyDescent="0.25">
      <c r="A34" s="16" t="s">
        <v>260</v>
      </c>
      <c r="B34" s="26" t="s">
        <v>61</v>
      </c>
      <c r="C34" s="62" t="s">
        <v>298</v>
      </c>
    </row>
    <row r="35" spans="1:4" ht="51.75" customHeight="1" x14ac:dyDescent="0.25">
      <c r="A35" s="16" t="s">
        <v>270</v>
      </c>
      <c r="B35" s="26" t="s">
        <v>258</v>
      </c>
      <c r="C35" s="62" t="s">
        <v>298</v>
      </c>
    </row>
    <row r="36" spans="1:4" ht="43.5" customHeight="1" x14ac:dyDescent="0.25">
      <c r="A36" s="16" t="s">
        <v>261</v>
      </c>
      <c r="B36" s="26" t="s">
        <v>259</v>
      </c>
      <c r="C36" s="62" t="s">
        <v>348</v>
      </c>
    </row>
    <row r="37" spans="1:4" ht="43.5" customHeight="1" x14ac:dyDescent="0.25">
      <c r="A37" s="16" t="s">
        <v>271</v>
      </c>
      <c r="B37" s="26" t="s">
        <v>166</v>
      </c>
      <c r="C37" s="62" t="s">
        <v>298</v>
      </c>
    </row>
    <row r="38" spans="1:4" ht="63" x14ac:dyDescent="0.25">
      <c r="A38" s="16" t="s">
        <v>262</v>
      </c>
      <c r="B38" s="26" t="s">
        <v>295</v>
      </c>
      <c r="C38" s="62" t="s">
        <v>348</v>
      </c>
    </row>
    <row r="39" spans="1:4" ht="105.75" customHeight="1" x14ac:dyDescent="0.25">
      <c r="A39" s="16" t="s">
        <v>272</v>
      </c>
      <c r="B39" s="26" t="s">
        <v>280</v>
      </c>
      <c r="C39" s="23" t="s">
        <v>299</v>
      </c>
    </row>
    <row r="40" spans="1:4" ht="83.25" customHeight="1" x14ac:dyDescent="0.25">
      <c r="A40" s="16" t="s">
        <v>263</v>
      </c>
      <c r="B40" s="26" t="s">
        <v>292</v>
      </c>
      <c r="C40" s="23" t="s">
        <v>300</v>
      </c>
    </row>
    <row r="41" spans="1:4" ht="186" customHeight="1" x14ac:dyDescent="0.25">
      <c r="A41" s="16" t="s">
        <v>274</v>
      </c>
      <c r="B41" s="26" t="s">
        <v>275</v>
      </c>
      <c r="C41" s="23" t="s">
        <v>301</v>
      </c>
    </row>
    <row r="42" spans="1:4" ht="111" customHeight="1" x14ac:dyDescent="0.25">
      <c r="A42" s="16" t="s">
        <v>264</v>
      </c>
      <c r="B42" s="26" t="s">
        <v>286</v>
      </c>
      <c r="C42" s="63" t="s">
        <v>313</v>
      </c>
    </row>
    <row r="43" spans="1:4" ht="120" customHeight="1" x14ac:dyDescent="0.25">
      <c r="A43" s="16" t="s">
        <v>281</v>
      </c>
      <c r="B43" s="26" t="s">
        <v>287</v>
      </c>
      <c r="C43" s="62" t="s">
        <v>348</v>
      </c>
    </row>
    <row r="44" spans="1:4" ht="101.25" customHeight="1" x14ac:dyDescent="0.25">
      <c r="A44" s="16" t="s">
        <v>265</v>
      </c>
      <c r="B44" s="26" t="s">
        <v>288</v>
      </c>
      <c r="C44" s="62" t="s">
        <v>348</v>
      </c>
    </row>
    <row r="45" spans="1:4" ht="75.75" customHeight="1" x14ac:dyDescent="0.25">
      <c r="A45" s="16" t="s">
        <v>282</v>
      </c>
      <c r="B45" s="26" t="s">
        <v>293</v>
      </c>
      <c r="C45" s="62" t="s">
        <v>402</v>
      </c>
      <c r="D45" s="110"/>
    </row>
    <row r="46" spans="1:4" ht="71.25" customHeight="1" x14ac:dyDescent="0.25">
      <c r="A46" s="16" t="s">
        <v>266</v>
      </c>
      <c r="B46" s="26" t="s">
        <v>294</v>
      </c>
      <c r="C46" s="62" t="s">
        <v>403</v>
      </c>
      <c r="D46" s="110"/>
    </row>
  </sheetData>
  <mergeCells count="9"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4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 tint="-4.9989318521683403E-2"/>
    <pageSetUpPr fitToPage="1"/>
  </sheetPr>
  <dimension ref="A1:AC30"/>
  <sheetViews>
    <sheetView view="pageBreakPreview" zoomScale="90" zoomScaleSheetLayoutView="90" workbookViewId="0">
      <selection activeCell="C29" sqref="C29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116.8554687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5" t="s">
        <v>58</v>
      </c>
    </row>
    <row r="2" spans="1:29" s="7" customFormat="1" ht="18.75" customHeight="1" x14ac:dyDescent="0.3">
      <c r="A2" s="13"/>
      <c r="C2" s="11" t="s">
        <v>6</v>
      </c>
    </row>
    <row r="3" spans="1:29" s="7" customFormat="1" ht="18.75" x14ac:dyDescent="0.3">
      <c r="A3" s="12"/>
      <c r="C3" s="11" t="s">
        <v>57</v>
      </c>
    </row>
    <row r="4" spans="1:29" s="7" customFormat="1" ht="18.75" x14ac:dyDescent="0.3">
      <c r="A4" s="12"/>
      <c r="C4" s="11"/>
    </row>
    <row r="5" spans="1:29" s="7" customFormat="1" ht="15.6" x14ac:dyDescent="0.25">
      <c r="A5" s="169" t="str">
        <f>'1. паспорт местоположение'!A5:C5</f>
        <v>Год раскрытия информации: 2026 год</v>
      </c>
      <c r="B5" s="169"/>
      <c r="C5" s="169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</row>
    <row r="6" spans="1:29" s="7" customFormat="1" ht="18.75" x14ac:dyDescent="0.3">
      <c r="A6" s="12"/>
      <c r="G6" s="11"/>
    </row>
    <row r="7" spans="1:29" s="7" customFormat="1" ht="18.75" x14ac:dyDescent="0.2">
      <c r="A7" s="173" t="s">
        <v>5</v>
      </c>
      <c r="B7" s="173"/>
      <c r="C7" s="173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0"/>
      <c r="B8" s="10"/>
      <c r="C8" s="10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18.75" x14ac:dyDescent="0.2">
      <c r="A9" s="171" t="s">
        <v>302</v>
      </c>
      <c r="B9" s="171"/>
      <c r="C9" s="171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70" t="s">
        <v>305</v>
      </c>
      <c r="B10" s="170"/>
      <c r="C10" s="170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0"/>
      <c r="B11" s="10"/>
      <c r="C11" s="1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9" customFormat="1" ht="18.75" x14ac:dyDescent="0.2">
      <c r="A12" s="171" t="str">
        <f>'1. паспорт местоположение'!A12:C12</f>
        <v>Р/СЕВ/83/03/1.6.2</v>
      </c>
      <c r="B12" s="171"/>
      <c r="C12" s="171"/>
      <c r="D12" s="77"/>
      <c r="E12" s="77"/>
      <c r="F12" s="77"/>
      <c r="G12" s="77"/>
      <c r="H12" s="78"/>
      <c r="I12" s="78"/>
      <c r="J12" s="78"/>
      <c r="K12" s="78"/>
      <c r="L12" s="78"/>
      <c r="M12" s="78"/>
      <c r="N12" s="78"/>
      <c r="O12" s="78"/>
      <c r="P12" s="78"/>
      <c r="Q12" s="78"/>
      <c r="R12" s="78"/>
      <c r="S12" s="78"/>
      <c r="T12" s="78"/>
      <c r="U12" s="78"/>
    </row>
    <row r="13" spans="1:29" s="7" customFormat="1" ht="18.75" x14ac:dyDescent="0.2">
      <c r="A13" s="170" t="s">
        <v>309</v>
      </c>
      <c r="B13" s="170"/>
      <c r="C13" s="170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44.25" customHeight="1" x14ac:dyDescent="0.3">
      <c r="A15" s="177" t="str">
        <f>'1. паспорт местоположение'!A15:C15</f>
        <v>Переход  на доверенные программно-аппаратные комплексы и поставка программно-аппаратных комплексов защиты информации</v>
      </c>
      <c r="B15" s="177"/>
      <c r="C15" s="177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70" t="s">
        <v>308</v>
      </c>
      <c r="B16" s="170"/>
      <c r="C16" s="170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2"/>
      <c r="B17" s="172"/>
      <c r="C17" s="172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75" t="s">
        <v>273</v>
      </c>
      <c r="B18" s="175"/>
      <c r="C18" s="17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7" t="s">
        <v>1</v>
      </c>
      <c r="B20" s="24" t="s">
        <v>56</v>
      </c>
      <c r="C20" s="23" t="s">
        <v>55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3">
        <v>1</v>
      </c>
      <c r="B21" s="24">
        <v>2</v>
      </c>
      <c r="C21" s="23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364.5" customHeight="1" x14ac:dyDescent="0.2">
      <c r="A22" s="16" t="s">
        <v>54</v>
      </c>
      <c r="B22" s="19" t="s">
        <v>278</v>
      </c>
      <c r="C22" s="90" t="s">
        <v>343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31.5" x14ac:dyDescent="0.25">
      <c r="A23" s="16" t="s">
        <v>53</v>
      </c>
      <c r="B23" s="18" t="s">
        <v>50</v>
      </c>
      <c r="C23" s="23" t="s">
        <v>340</v>
      </c>
    </row>
    <row r="24" spans="1:21" ht="63" customHeight="1" x14ac:dyDescent="0.25">
      <c r="A24" s="16" t="s">
        <v>52</v>
      </c>
      <c r="B24" s="18" t="s">
        <v>289</v>
      </c>
      <c r="C24" s="23" t="s">
        <v>170</v>
      </c>
    </row>
    <row r="25" spans="1:21" ht="63" customHeight="1" x14ac:dyDescent="0.25">
      <c r="A25" s="16" t="s">
        <v>51</v>
      </c>
      <c r="B25" s="18" t="s">
        <v>290</v>
      </c>
      <c r="C25" s="23" t="s">
        <v>170</v>
      </c>
    </row>
    <row r="26" spans="1:21" ht="192" customHeight="1" x14ac:dyDescent="0.25">
      <c r="A26" s="16" t="s">
        <v>49</v>
      </c>
      <c r="B26" s="18" t="s">
        <v>165</v>
      </c>
      <c r="C26" s="23" t="str">
        <f>'1. паспорт местоположение'!C23</f>
        <v>1)Внедрение, доработка и сопровождение программных продуктов на платформе 1С: Предприятие 8
2)Поставка серверного оборудования
3)Поставка сетевого оборудования с целью создания VPN каналов между филиалами
1С: Предприятие 8. Клиентская лицензия на 500 рабочих мест. Электронная поставка
4)Поставка лицензий 1С: Предприятие 8 ПРОФ конфигурация Управление IT отделом 8 редакция КОРП
5)Поставка лицензий 1С: Предприятие 8 Производственая безопасность. Охрана труда. Электронная поставка.
6)Перевод персональных компьютеров на доверенные программно-аппаратные комплексы
7)Поставка программно-аппаратных комплексов защиты информации в соответствии с обязательными требованиями Федерального законодательства, ФСТЭК России, Роскомнадзора и Минэнерго, с целью обеспечения защиты информации при ее обработке, передаче и использовании в информационных системах АО "Оборонэнерго", включая объекты критической информационной инфраструктуры</v>
      </c>
    </row>
    <row r="27" spans="1:21" ht="183" customHeight="1" x14ac:dyDescent="0.25">
      <c r="A27" s="16" t="s">
        <v>48</v>
      </c>
      <c r="B27" s="18" t="s">
        <v>279</v>
      </c>
      <c r="C27" s="23" t="s">
        <v>346</v>
      </c>
    </row>
    <row r="28" spans="1:21" ht="42.75" customHeight="1" x14ac:dyDescent="0.25">
      <c r="A28" s="16" t="s">
        <v>46</v>
      </c>
      <c r="B28" s="18" t="s">
        <v>47</v>
      </c>
      <c r="C28" s="23">
        <v>2025</v>
      </c>
    </row>
    <row r="29" spans="1:21" ht="42.75" customHeight="1" x14ac:dyDescent="0.25">
      <c r="A29" s="16" t="s">
        <v>44</v>
      </c>
      <c r="B29" s="17" t="s">
        <v>45</v>
      </c>
      <c r="C29" s="23">
        <v>2029</v>
      </c>
    </row>
    <row r="30" spans="1:21" ht="42.75" customHeight="1" x14ac:dyDescent="0.25">
      <c r="A30" s="16" t="s">
        <v>62</v>
      </c>
      <c r="B30" s="17" t="s">
        <v>43</v>
      </c>
      <c r="C30" s="23" t="s">
        <v>328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7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 tint="-4.9989318521683403E-2"/>
    <pageSetUpPr fitToPage="1"/>
  </sheetPr>
  <dimension ref="A1:AR54"/>
  <sheetViews>
    <sheetView view="pageBreakPreview" zoomScale="85" zoomScaleSheetLayoutView="85" workbookViewId="0">
      <selection activeCell="I45" sqref="I45"/>
    </sheetView>
  </sheetViews>
  <sheetFormatPr defaultRowHeight="15.75" x14ac:dyDescent="0.25"/>
  <cols>
    <col min="1" max="1" width="9.140625" style="29"/>
    <col min="2" max="2" width="37.7109375" style="29" customWidth="1"/>
    <col min="3" max="3" width="12.5703125" style="29" customWidth="1"/>
    <col min="4" max="4" width="12.85546875" style="29" customWidth="1"/>
    <col min="5" max="6" width="0" style="29" hidden="1" customWidth="1"/>
    <col min="7" max="7" width="15.7109375" style="29" customWidth="1"/>
    <col min="8" max="8" width="15.5703125" style="29" customWidth="1"/>
    <col min="9" max="10" width="18.28515625" style="29" customWidth="1"/>
    <col min="11" max="11" width="64.85546875" style="29" customWidth="1"/>
    <col min="12" max="12" width="32.28515625" style="29" customWidth="1"/>
    <col min="13" max="252" width="9.140625" style="29"/>
    <col min="253" max="253" width="37.7109375" style="29" customWidth="1"/>
    <col min="254" max="254" width="9.140625" style="29"/>
    <col min="255" max="255" width="12.85546875" style="29" customWidth="1"/>
    <col min="256" max="257" width="0" style="29" hidden="1" customWidth="1"/>
    <col min="258" max="258" width="18.28515625" style="29" customWidth="1"/>
    <col min="259" max="259" width="64.85546875" style="29" customWidth="1"/>
    <col min="260" max="263" width="9.140625" style="29"/>
    <col min="264" max="264" width="14.85546875" style="29" customWidth="1"/>
    <col min="265" max="508" width="9.140625" style="29"/>
    <col min="509" max="509" width="37.7109375" style="29" customWidth="1"/>
    <col min="510" max="510" width="9.140625" style="29"/>
    <col min="511" max="511" width="12.85546875" style="29" customWidth="1"/>
    <col min="512" max="513" width="0" style="29" hidden="1" customWidth="1"/>
    <col min="514" max="514" width="18.28515625" style="29" customWidth="1"/>
    <col min="515" max="515" width="64.85546875" style="29" customWidth="1"/>
    <col min="516" max="519" width="9.140625" style="29"/>
    <col min="520" max="520" width="14.85546875" style="29" customWidth="1"/>
    <col min="521" max="764" width="9.140625" style="29"/>
    <col min="765" max="765" width="37.7109375" style="29" customWidth="1"/>
    <col min="766" max="766" width="9.140625" style="29"/>
    <col min="767" max="767" width="12.85546875" style="29" customWidth="1"/>
    <col min="768" max="769" width="0" style="29" hidden="1" customWidth="1"/>
    <col min="770" max="770" width="18.28515625" style="29" customWidth="1"/>
    <col min="771" max="771" width="64.85546875" style="29" customWidth="1"/>
    <col min="772" max="775" width="9.140625" style="29"/>
    <col min="776" max="776" width="14.85546875" style="29" customWidth="1"/>
    <col min="777" max="1020" width="9.140625" style="29"/>
    <col min="1021" max="1021" width="37.7109375" style="29" customWidth="1"/>
    <col min="1022" max="1022" width="9.140625" style="29"/>
    <col min="1023" max="1023" width="12.85546875" style="29" customWidth="1"/>
    <col min="1024" max="1025" width="0" style="29" hidden="1" customWidth="1"/>
    <col min="1026" max="1026" width="18.28515625" style="29" customWidth="1"/>
    <col min="1027" max="1027" width="64.85546875" style="29" customWidth="1"/>
    <col min="1028" max="1031" width="9.140625" style="29"/>
    <col min="1032" max="1032" width="14.85546875" style="29" customWidth="1"/>
    <col min="1033" max="1276" width="9.140625" style="29"/>
    <col min="1277" max="1277" width="37.7109375" style="29" customWidth="1"/>
    <col min="1278" max="1278" width="9.140625" style="29"/>
    <col min="1279" max="1279" width="12.85546875" style="29" customWidth="1"/>
    <col min="1280" max="1281" width="0" style="29" hidden="1" customWidth="1"/>
    <col min="1282" max="1282" width="18.28515625" style="29" customWidth="1"/>
    <col min="1283" max="1283" width="64.85546875" style="29" customWidth="1"/>
    <col min="1284" max="1287" width="9.140625" style="29"/>
    <col min="1288" max="1288" width="14.85546875" style="29" customWidth="1"/>
    <col min="1289" max="1532" width="9.140625" style="29"/>
    <col min="1533" max="1533" width="37.7109375" style="29" customWidth="1"/>
    <col min="1534" max="1534" width="9.140625" style="29"/>
    <col min="1535" max="1535" width="12.85546875" style="29" customWidth="1"/>
    <col min="1536" max="1537" width="0" style="29" hidden="1" customWidth="1"/>
    <col min="1538" max="1538" width="18.28515625" style="29" customWidth="1"/>
    <col min="1539" max="1539" width="64.85546875" style="29" customWidth="1"/>
    <col min="1540" max="1543" width="9.140625" style="29"/>
    <col min="1544" max="1544" width="14.85546875" style="29" customWidth="1"/>
    <col min="1545" max="1788" width="9.140625" style="29"/>
    <col min="1789" max="1789" width="37.7109375" style="29" customWidth="1"/>
    <col min="1790" max="1790" width="9.140625" style="29"/>
    <col min="1791" max="1791" width="12.85546875" style="29" customWidth="1"/>
    <col min="1792" max="1793" width="0" style="29" hidden="1" customWidth="1"/>
    <col min="1794" max="1794" width="18.28515625" style="29" customWidth="1"/>
    <col min="1795" max="1795" width="64.85546875" style="29" customWidth="1"/>
    <col min="1796" max="1799" width="9.140625" style="29"/>
    <col min="1800" max="1800" width="14.85546875" style="29" customWidth="1"/>
    <col min="1801" max="2044" width="9.140625" style="29"/>
    <col min="2045" max="2045" width="37.7109375" style="29" customWidth="1"/>
    <col min="2046" max="2046" width="9.140625" style="29"/>
    <col min="2047" max="2047" width="12.85546875" style="29" customWidth="1"/>
    <col min="2048" max="2049" width="0" style="29" hidden="1" customWidth="1"/>
    <col min="2050" max="2050" width="18.28515625" style="29" customWidth="1"/>
    <col min="2051" max="2051" width="64.85546875" style="29" customWidth="1"/>
    <col min="2052" max="2055" width="9.140625" style="29"/>
    <col min="2056" max="2056" width="14.85546875" style="29" customWidth="1"/>
    <col min="2057" max="2300" width="9.140625" style="29"/>
    <col min="2301" max="2301" width="37.7109375" style="29" customWidth="1"/>
    <col min="2302" max="2302" width="9.140625" style="29"/>
    <col min="2303" max="2303" width="12.85546875" style="29" customWidth="1"/>
    <col min="2304" max="2305" width="0" style="29" hidden="1" customWidth="1"/>
    <col min="2306" max="2306" width="18.28515625" style="29" customWidth="1"/>
    <col min="2307" max="2307" width="64.85546875" style="29" customWidth="1"/>
    <col min="2308" max="2311" width="9.140625" style="29"/>
    <col min="2312" max="2312" width="14.85546875" style="29" customWidth="1"/>
    <col min="2313" max="2556" width="9.140625" style="29"/>
    <col min="2557" max="2557" width="37.7109375" style="29" customWidth="1"/>
    <col min="2558" max="2558" width="9.140625" style="29"/>
    <col min="2559" max="2559" width="12.85546875" style="29" customWidth="1"/>
    <col min="2560" max="2561" width="0" style="29" hidden="1" customWidth="1"/>
    <col min="2562" max="2562" width="18.28515625" style="29" customWidth="1"/>
    <col min="2563" max="2563" width="64.85546875" style="29" customWidth="1"/>
    <col min="2564" max="2567" width="9.140625" style="29"/>
    <col min="2568" max="2568" width="14.85546875" style="29" customWidth="1"/>
    <col min="2569" max="2812" width="9.140625" style="29"/>
    <col min="2813" max="2813" width="37.7109375" style="29" customWidth="1"/>
    <col min="2814" max="2814" width="9.140625" style="29"/>
    <col min="2815" max="2815" width="12.85546875" style="29" customWidth="1"/>
    <col min="2816" max="2817" width="0" style="29" hidden="1" customWidth="1"/>
    <col min="2818" max="2818" width="18.28515625" style="29" customWidth="1"/>
    <col min="2819" max="2819" width="64.85546875" style="29" customWidth="1"/>
    <col min="2820" max="2823" width="9.140625" style="29"/>
    <col min="2824" max="2824" width="14.85546875" style="29" customWidth="1"/>
    <col min="2825" max="3068" width="9.140625" style="29"/>
    <col min="3069" max="3069" width="37.7109375" style="29" customWidth="1"/>
    <col min="3070" max="3070" width="9.140625" style="29"/>
    <col min="3071" max="3071" width="12.85546875" style="29" customWidth="1"/>
    <col min="3072" max="3073" width="0" style="29" hidden="1" customWidth="1"/>
    <col min="3074" max="3074" width="18.28515625" style="29" customWidth="1"/>
    <col min="3075" max="3075" width="64.85546875" style="29" customWidth="1"/>
    <col min="3076" max="3079" width="9.140625" style="29"/>
    <col min="3080" max="3080" width="14.85546875" style="29" customWidth="1"/>
    <col min="3081" max="3324" width="9.140625" style="29"/>
    <col min="3325" max="3325" width="37.7109375" style="29" customWidth="1"/>
    <col min="3326" max="3326" width="9.140625" style="29"/>
    <col min="3327" max="3327" width="12.85546875" style="29" customWidth="1"/>
    <col min="3328" max="3329" width="0" style="29" hidden="1" customWidth="1"/>
    <col min="3330" max="3330" width="18.28515625" style="29" customWidth="1"/>
    <col min="3331" max="3331" width="64.85546875" style="29" customWidth="1"/>
    <col min="3332" max="3335" width="9.140625" style="29"/>
    <col min="3336" max="3336" width="14.85546875" style="29" customWidth="1"/>
    <col min="3337" max="3580" width="9.140625" style="29"/>
    <col min="3581" max="3581" width="37.7109375" style="29" customWidth="1"/>
    <col min="3582" max="3582" width="9.140625" style="29"/>
    <col min="3583" max="3583" width="12.85546875" style="29" customWidth="1"/>
    <col min="3584" max="3585" width="0" style="29" hidden="1" customWidth="1"/>
    <col min="3586" max="3586" width="18.28515625" style="29" customWidth="1"/>
    <col min="3587" max="3587" width="64.85546875" style="29" customWidth="1"/>
    <col min="3588" max="3591" width="9.140625" style="29"/>
    <col min="3592" max="3592" width="14.85546875" style="29" customWidth="1"/>
    <col min="3593" max="3836" width="9.140625" style="29"/>
    <col min="3837" max="3837" width="37.7109375" style="29" customWidth="1"/>
    <col min="3838" max="3838" width="9.140625" style="29"/>
    <col min="3839" max="3839" width="12.85546875" style="29" customWidth="1"/>
    <col min="3840" max="3841" width="0" style="29" hidden="1" customWidth="1"/>
    <col min="3842" max="3842" width="18.28515625" style="29" customWidth="1"/>
    <col min="3843" max="3843" width="64.85546875" style="29" customWidth="1"/>
    <col min="3844" max="3847" width="9.140625" style="29"/>
    <col min="3848" max="3848" width="14.85546875" style="29" customWidth="1"/>
    <col min="3849" max="4092" width="9.140625" style="29"/>
    <col min="4093" max="4093" width="37.7109375" style="29" customWidth="1"/>
    <col min="4094" max="4094" width="9.140625" style="29"/>
    <col min="4095" max="4095" width="12.85546875" style="29" customWidth="1"/>
    <col min="4096" max="4097" width="0" style="29" hidden="1" customWidth="1"/>
    <col min="4098" max="4098" width="18.28515625" style="29" customWidth="1"/>
    <col min="4099" max="4099" width="64.85546875" style="29" customWidth="1"/>
    <col min="4100" max="4103" width="9.140625" style="29"/>
    <col min="4104" max="4104" width="14.85546875" style="29" customWidth="1"/>
    <col min="4105" max="4348" width="9.140625" style="29"/>
    <col min="4349" max="4349" width="37.7109375" style="29" customWidth="1"/>
    <col min="4350" max="4350" width="9.140625" style="29"/>
    <col min="4351" max="4351" width="12.85546875" style="29" customWidth="1"/>
    <col min="4352" max="4353" width="0" style="29" hidden="1" customWidth="1"/>
    <col min="4354" max="4354" width="18.28515625" style="29" customWidth="1"/>
    <col min="4355" max="4355" width="64.85546875" style="29" customWidth="1"/>
    <col min="4356" max="4359" width="9.140625" style="29"/>
    <col min="4360" max="4360" width="14.85546875" style="29" customWidth="1"/>
    <col min="4361" max="4604" width="9.140625" style="29"/>
    <col min="4605" max="4605" width="37.7109375" style="29" customWidth="1"/>
    <col min="4606" max="4606" width="9.140625" style="29"/>
    <col min="4607" max="4607" width="12.85546875" style="29" customWidth="1"/>
    <col min="4608" max="4609" width="0" style="29" hidden="1" customWidth="1"/>
    <col min="4610" max="4610" width="18.28515625" style="29" customWidth="1"/>
    <col min="4611" max="4611" width="64.85546875" style="29" customWidth="1"/>
    <col min="4612" max="4615" width="9.140625" style="29"/>
    <col min="4616" max="4616" width="14.85546875" style="29" customWidth="1"/>
    <col min="4617" max="4860" width="9.140625" style="29"/>
    <col min="4861" max="4861" width="37.7109375" style="29" customWidth="1"/>
    <col min="4862" max="4862" width="9.140625" style="29"/>
    <col min="4863" max="4863" width="12.85546875" style="29" customWidth="1"/>
    <col min="4864" max="4865" width="0" style="29" hidden="1" customWidth="1"/>
    <col min="4866" max="4866" width="18.28515625" style="29" customWidth="1"/>
    <col min="4867" max="4867" width="64.85546875" style="29" customWidth="1"/>
    <col min="4868" max="4871" width="9.140625" style="29"/>
    <col min="4872" max="4872" width="14.85546875" style="29" customWidth="1"/>
    <col min="4873" max="5116" width="9.140625" style="29"/>
    <col min="5117" max="5117" width="37.7109375" style="29" customWidth="1"/>
    <col min="5118" max="5118" width="9.140625" style="29"/>
    <col min="5119" max="5119" width="12.85546875" style="29" customWidth="1"/>
    <col min="5120" max="5121" width="0" style="29" hidden="1" customWidth="1"/>
    <col min="5122" max="5122" width="18.28515625" style="29" customWidth="1"/>
    <col min="5123" max="5123" width="64.85546875" style="29" customWidth="1"/>
    <col min="5124" max="5127" width="9.140625" style="29"/>
    <col min="5128" max="5128" width="14.85546875" style="29" customWidth="1"/>
    <col min="5129" max="5372" width="9.140625" style="29"/>
    <col min="5373" max="5373" width="37.7109375" style="29" customWidth="1"/>
    <col min="5374" max="5374" width="9.140625" style="29"/>
    <col min="5375" max="5375" width="12.85546875" style="29" customWidth="1"/>
    <col min="5376" max="5377" width="0" style="29" hidden="1" customWidth="1"/>
    <col min="5378" max="5378" width="18.28515625" style="29" customWidth="1"/>
    <col min="5379" max="5379" width="64.85546875" style="29" customWidth="1"/>
    <col min="5380" max="5383" width="9.140625" style="29"/>
    <col min="5384" max="5384" width="14.85546875" style="29" customWidth="1"/>
    <col min="5385" max="5628" width="9.140625" style="29"/>
    <col min="5629" max="5629" width="37.7109375" style="29" customWidth="1"/>
    <col min="5630" max="5630" width="9.140625" style="29"/>
    <col min="5631" max="5631" width="12.85546875" style="29" customWidth="1"/>
    <col min="5632" max="5633" width="0" style="29" hidden="1" customWidth="1"/>
    <col min="5634" max="5634" width="18.28515625" style="29" customWidth="1"/>
    <col min="5635" max="5635" width="64.85546875" style="29" customWidth="1"/>
    <col min="5636" max="5639" width="9.140625" style="29"/>
    <col min="5640" max="5640" width="14.85546875" style="29" customWidth="1"/>
    <col min="5641" max="5884" width="9.140625" style="29"/>
    <col min="5885" max="5885" width="37.7109375" style="29" customWidth="1"/>
    <col min="5886" max="5886" width="9.140625" style="29"/>
    <col min="5887" max="5887" width="12.85546875" style="29" customWidth="1"/>
    <col min="5888" max="5889" width="0" style="29" hidden="1" customWidth="1"/>
    <col min="5890" max="5890" width="18.28515625" style="29" customWidth="1"/>
    <col min="5891" max="5891" width="64.85546875" style="29" customWidth="1"/>
    <col min="5892" max="5895" width="9.140625" style="29"/>
    <col min="5896" max="5896" width="14.85546875" style="29" customWidth="1"/>
    <col min="5897" max="6140" width="9.140625" style="29"/>
    <col min="6141" max="6141" width="37.7109375" style="29" customWidth="1"/>
    <col min="6142" max="6142" width="9.140625" style="29"/>
    <col min="6143" max="6143" width="12.85546875" style="29" customWidth="1"/>
    <col min="6144" max="6145" width="0" style="29" hidden="1" customWidth="1"/>
    <col min="6146" max="6146" width="18.28515625" style="29" customWidth="1"/>
    <col min="6147" max="6147" width="64.85546875" style="29" customWidth="1"/>
    <col min="6148" max="6151" width="9.140625" style="29"/>
    <col min="6152" max="6152" width="14.85546875" style="29" customWidth="1"/>
    <col min="6153" max="6396" width="9.140625" style="29"/>
    <col min="6397" max="6397" width="37.7109375" style="29" customWidth="1"/>
    <col min="6398" max="6398" width="9.140625" style="29"/>
    <col min="6399" max="6399" width="12.85546875" style="29" customWidth="1"/>
    <col min="6400" max="6401" width="0" style="29" hidden="1" customWidth="1"/>
    <col min="6402" max="6402" width="18.28515625" style="29" customWidth="1"/>
    <col min="6403" max="6403" width="64.85546875" style="29" customWidth="1"/>
    <col min="6404" max="6407" width="9.140625" style="29"/>
    <col min="6408" max="6408" width="14.85546875" style="29" customWidth="1"/>
    <col min="6409" max="6652" width="9.140625" style="29"/>
    <col min="6653" max="6653" width="37.7109375" style="29" customWidth="1"/>
    <col min="6654" max="6654" width="9.140625" style="29"/>
    <col min="6655" max="6655" width="12.85546875" style="29" customWidth="1"/>
    <col min="6656" max="6657" width="0" style="29" hidden="1" customWidth="1"/>
    <col min="6658" max="6658" width="18.28515625" style="29" customWidth="1"/>
    <col min="6659" max="6659" width="64.85546875" style="29" customWidth="1"/>
    <col min="6660" max="6663" width="9.140625" style="29"/>
    <col min="6664" max="6664" width="14.85546875" style="29" customWidth="1"/>
    <col min="6665" max="6908" width="9.140625" style="29"/>
    <col min="6909" max="6909" width="37.7109375" style="29" customWidth="1"/>
    <col min="6910" max="6910" width="9.140625" style="29"/>
    <col min="6911" max="6911" width="12.85546875" style="29" customWidth="1"/>
    <col min="6912" max="6913" width="0" style="29" hidden="1" customWidth="1"/>
    <col min="6914" max="6914" width="18.28515625" style="29" customWidth="1"/>
    <col min="6915" max="6915" width="64.85546875" style="29" customWidth="1"/>
    <col min="6916" max="6919" width="9.140625" style="29"/>
    <col min="6920" max="6920" width="14.85546875" style="29" customWidth="1"/>
    <col min="6921" max="7164" width="9.140625" style="29"/>
    <col min="7165" max="7165" width="37.7109375" style="29" customWidth="1"/>
    <col min="7166" max="7166" width="9.140625" style="29"/>
    <col min="7167" max="7167" width="12.85546875" style="29" customWidth="1"/>
    <col min="7168" max="7169" width="0" style="29" hidden="1" customWidth="1"/>
    <col min="7170" max="7170" width="18.28515625" style="29" customWidth="1"/>
    <col min="7171" max="7171" width="64.85546875" style="29" customWidth="1"/>
    <col min="7172" max="7175" width="9.140625" style="29"/>
    <col min="7176" max="7176" width="14.85546875" style="29" customWidth="1"/>
    <col min="7177" max="7420" width="9.140625" style="29"/>
    <col min="7421" max="7421" width="37.7109375" style="29" customWidth="1"/>
    <col min="7422" max="7422" width="9.140625" style="29"/>
    <col min="7423" max="7423" width="12.85546875" style="29" customWidth="1"/>
    <col min="7424" max="7425" width="0" style="29" hidden="1" customWidth="1"/>
    <col min="7426" max="7426" width="18.28515625" style="29" customWidth="1"/>
    <col min="7427" max="7427" width="64.85546875" style="29" customWidth="1"/>
    <col min="7428" max="7431" width="9.140625" style="29"/>
    <col min="7432" max="7432" width="14.85546875" style="29" customWidth="1"/>
    <col min="7433" max="7676" width="9.140625" style="29"/>
    <col min="7677" max="7677" width="37.7109375" style="29" customWidth="1"/>
    <col min="7678" max="7678" width="9.140625" style="29"/>
    <col min="7679" max="7679" width="12.85546875" style="29" customWidth="1"/>
    <col min="7680" max="7681" width="0" style="29" hidden="1" customWidth="1"/>
    <col min="7682" max="7682" width="18.28515625" style="29" customWidth="1"/>
    <col min="7683" max="7683" width="64.85546875" style="29" customWidth="1"/>
    <col min="7684" max="7687" width="9.140625" style="29"/>
    <col min="7688" max="7688" width="14.85546875" style="29" customWidth="1"/>
    <col min="7689" max="7932" width="9.140625" style="29"/>
    <col min="7933" max="7933" width="37.7109375" style="29" customWidth="1"/>
    <col min="7934" max="7934" width="9.140625" style="29"/>
    <col min="7935" max="7935" width="12.85546875" style="29" customWidth="1"/>
    <col min="7936" max="7937" width="0" style="29" hidden="1" customWidth="1"/>
    <col min="7938" max="7938" width="18.28515625" style="29" customWidth="1"/>
    <col min="7939" max="7939" width="64.85546875" style="29" customWidth="1"/>
    <col min="7940" max="7943" width="9.140625" style="29"/>
    <col min="7944" max="7944" width="14.85546875" style="29" customWidth="1"/>
    <col min="7945" max="8188" width="9.140625" style="29"/>
    <col min="8189" max="8189" width="37.7109375" style="29" customWidth="1"/>
    <col min="8190" max="8190" width="9.140625" style="29"/>
    <col min="8191" max="8191" width="12.85546875" style="29" customWidth="1"/>
    <col min="8192" max="8193" width="0" style="29" hidden="1" customWidth="1"/>
    <col min="8194" max="8194" width="18.28515625" style="29" customWidth="1"/>
    <col min="8195" max="8195" width="64.85546875" style="29" customWidth="1"/>
    <col min="8196" max="8199" width="9.140625" style="29"/>
    <col min="8200" max="8200" width="14.85546875" style="29" customWidth="1"/>
    <col min="8201" max="8444" width="9.140625" style="29"/>
    <col min="8445" max="8445" width="37.7109375" style="29" customWidth="1"/>
    <col min="8446" max="8446" width="9.140625" style="29"/>
    <col min="8447" max="8447" width="12.85546875" style="29" customWidth="1"/>
    <col min="8448" max="8449" width="0" style="29" hidden="1" customWidth="1"/>
    <col min="8450" max="8450" width="18.28515625" style="29" customWidth="1"/>
    <col min="8451" max="8451" width="64.85546875" style="29" customWidth="1"/>
    <col min="8452" max="8455" width="9.140625" style="29"/>
    <col min="8456" max="8456" width="14.85546875" style="29" customWidth="1"/>
    <col min="8457" max="8700" width="9.140625" style="29"/>
    <col min="8701" max="8701" width="37.7109375" style="29" customWidth="1"/>
    <col min="8702" max="8702" width="9.140625" style="29"/>
    <col min="8703" max="8703" width="12.85546875" style="29" customWidth="1"/>
    <col min="8704" max="8705" width="0" style="29" hidden="1" customWidth="1"/>
    <col min="8706" max="8706" width="18.28515625" style="29" customWidth="1"/>
    <col min="8707" max="8707" width="64.85546875" style="29" customWidth="1"/>
    <col min="8708" max="8711" width="9.140625" style="29"/>
    <col min="8712" max="8712" width="14.85546875" style="29" customWidth="1"/>
    <col min="8713" max="8956" width="9.140625" style="29"/>
    <col min="8957" max="8957" width="37.7109375" style="29" customWidth="1"/>
    <col min="8958" max="8958" width="9.140625" style="29"/>
    <col min="8959" max="8959" width="12.85546875" style="29" customWidth="1"/>
    <col min="8960" max="8961" width="0" style="29" hidden="1" customWidth="1"/>
    <col min="8962" max="8962" width="18.28515625" style="29" customWidth="1"/>
    <col min="8963" max="8963" width="64.85546875" style="29" customWidth="1"/>
    <col min="8964" max="8967" width="9.140625" style="29"/>
    <col min="8968" max="8968" width="14.85546875" style="29" customWidth="1"/>
    <col min="8969" max="9212" width="9.140625" style="29"/>
    <col min="9213" max="9213" width="37.7109375" style="29" customWidth="1"/>
    <col min="9214" max="9214" width="9.140625" style="29"/>
    <col min="9215" max="9215" width="12.85546875" style="29" customWidth="1"/>
    <col min="9216" max="9217" width="0" style="29" hidden="1" customWidth="1"/>
    <col min="9218" max="9218" width="18.28515625" style="29" customWidth="1"/>
    <col min="9219" max="9219" width="64.85546875" style="29" customWidth="1"/>
    <col min="9220" max="9223" width="9.140625" style="29"/>
    <col min="9224" max="9224" width="14.85546875" style="29" customWidth="1"/>
    <col min="9225" max="9468" width="9.140625" style="29"/>
    <col min="9469" max="9469" width="37.7109375" style="29" customWidth="1"/>
    <col min="9470" max="9470" width="9.140625" style="29"/>
    <col min="9471" max="9471" width="12.85546875" style="29" customWidth="1"/>
    <col min="9472" max="9473" width="0" style="29" hidden="1" customWidth="1"/>
    <col min="9474" max="9474" width="18.28515625" style="29" customWidth="1"/>
    <col min="9475" max="9475" width="64.85546875" style="29" customWidth="1"/>
    <col min="9476" max="9479" width="9.140625" style="29"/>
    <col min="9480" max="9480" width="14.85546875" style="29" customWidth="1"/>
    <col min="9481" max="9724" width="9.140625" style="29"/>
    <col min="9725" max="9725" width="37.7109375" style="29" customWidth="1"/>
    <col min="9726" max="9726" width="9.140625" style="29"/>
    <col min="9727" max="9727" width="12.85546875" style="29" customWidth="1"/>
    <col min="9728" max="9729" width="0" style="29" hidden="1" customWidth="1"/>
    <col min="9730" max="9730" width="18.28515625" style="29" customWidth="1"/>
    <col min="9731" max="9731" width="64.85546875" style="29" customWidth="1"/>
    <col min="9732" max="9735" width="9.140625" style="29"/>
    <col min="9736" max="9736" width="14.85546875" style="29" customWidth="1"/>
    <col min="9737" max="9980" width="9.140625" style="29"/>
    <col min="9981" max="9981" width="37.7109375" style="29" customWidth="1"/>
    <col min="9982" max="9982" width="9.140625" style="29"/>
    <col min="9983" max="9983" width="12.85546875" style="29" customWidth="1"/>
    <col min="9984" max="9985" width="0" style="29" hidden="1" customWidth="1"/>
    <col min="9986" max="9986" width="18.28515625" style="29" customWidth="1"/>
    <col min="9987" max="9987" width="64.85546875" style="29" customWidth="1"/>
    <col min="9988" max="9991" width="9.140625" style="29"/>
    <col min="9992" max="9992" width="14.85546875" style="29" customWidth="1"/>
    <col min="9993" max="10236" width="9.140625" style="29"/>
    <col min="10237" max="10237" width="37.7109375" style="29" customWidth="1"/>
    <col min="10238" max="10238" width="9.140625" style="29"/>
    <col min="10239" max="10239" width="12.85546875" style="29" customWidth="1"/>
    <col min="10240" max="10241" width="0" style="29" hidden="1" customWidth="1"/>
    <col min="10242" max="10242" width="18.28515625" style="29" customWidth="1"/>
    <col min="10243" max="10243" width="64.85546875" style="29" customWidth="1"/>
    <col min="10244" max="10247" width="9.140625" style="29"/>
    <col min="10248" max="10248" width="14.85546875" style="29" customWidth="1"/>
    <col min="10249" max="10492" width="9.140625" style="29"/>
    <col min="10493" max="10493" width="37.7109375" style="29" customWidth="1"/>
    <col min="10494" max="10494" width="9.140625" style="29"/>
    <col min="10495" max="10495" width="12.85546875" style="29" customWidth="1"/>
    <col min="10496" max="10497" width="0" style="29" hidden="1" customWidth="1"/>
    <col min="10498" max="10498" width="18.28515625" style="29" customWidth="1"/>
    <col min="10499" max="10499" width="64.85546875" style="29" customWidth="1"/>
    <col min="10500" max="10503" width="9.140625" style="29"/>
    <col min="10504" max="10504" width="14.85546875" style="29" customWidth="1"/>
    <col min="10505" max="10748" width="9.140625" style="29"/>
    <col min="10749" max="10749" width="37.7109375" style="29" customWidth="1"/>
    <col min="10750" max="10750" width="9.140625" style="29"/>
    <col min="10751" max="10751" width="12.85546875" style="29" customWidth="1"/>
    <col min="10752" max="10753" width="0" style="29" hidden="1" customWidth="1"/>
    <col min="10754" max="10754" width="18.28515625" style="29" customWidth="1"/>
    <col min="10755" max="10755" width="64.85546875" style="29" customWidth="1"/>
    <col min="10756" max="10759" width="9.140625" style="29"/>
    <col min="10760" max="10760" width="14.85546875" style="29" customWidth="1"/>
    <col min="10761" max="11004" width="9.140625" style="29"/>
    <col min="11005" max="11005" width="37.7109375" style="29" customWidth="1"/>
    <col min="11006" max="11006" width="9.140625" style="29"/>
    <col min="11007" max="11007" width="12.85546875" style="29" customWidth="1"/>
    <col min="11008" max="11009" width="0" style="29" hidden="1" customWidth="1"/>
    <col min="11010" max="11010" width="18.28515625" style="29" customWidth="1"/>
    <col min="11011" max="11011" width="64.85546875" style="29" customWidth="1"/>
    <col min="11012" max="11015" width="9.140625" style="29"/>
    <col min="11016" max="11016" width="14.85546875" style="29" customWidth="1"/>
    <col min="11017" max="11260" width="9.140625" style="29"/>
    <col min="11261" max="11261" width="37.7109375" style="29" customWidth="1"/>
    <col min="11262" max="11262" width="9.140625" style="29"/>
    <col min="11263" max="11263" width="12.85546875" style="29" customWidth="1"/>
    <col min="11264" max="11265" width="0" style="29" hidden="1" customWidth="1"/>
    <col min="11266" max="11266" width="18.28515625" style="29" customWidth="1"/>
    <col min="11267" max="11267" width="64.85546875" style="29" customWidth="1"/>
    <col min="11268" max="11271" width="9.140625" style="29"/>
    <col min="11272" max="11272" width="14.85546875" style="29" customWidth="1"/>
    <col min="11273" max="11516" width="9.140625" style="29"/>
    <col min="11517" max="11517" width="37.7109375" style="29" customWidth="1"/>
    <col min="11518" max="11518" width="9.140625" style="29"/>
    <col min="11519" max="11519" width="12.85546875" style="29" customWidth="1"/>
    <col min="11520" max="11521" width="0" style="29" hidden="1" customWidth="1"/>
    <col min="11522" max="11522" width="18.28515625" style="29" customWidth="1"/>
    <col min="11523" max="11523" width="64.85546875" style="29" customWidth="1"/>
    <col min="11524" max="11527" width="9.140625" style="29"/>
    <col min="11528" max="11528" width="14.85546875" style="29" customWidth="1"/>
    <col min="11529" max="11772" width="9.140625" style="29"/>
    <col min="11773" max="11773" width="37.7109375" style="29" customWidth="1"/>
    <col min="11774" max="11774" width="9.140625" style="29"/>
    <col min="11775" max="11775" width="12.85546875" style="29" customWidth="1"/>
    <col min="11776" max="11777" width="0" style="29" hidden="1" customWidth="1"/>
    <col min="11778" max="11778" width="18.28515625" style="29" customWidth="1"/>
    <col min="11779" max="11779" width="64.85546875" style="29" customWidth="1"/>
    <col min="11780" max="11783" width="9.140625" style="29"/>
    <col min="11784" max="11784" width="14.85546875" style="29" customWidth="1"/>
    <col min="11785" max="12028" width="9.140625" style="29"/>
    <col min="12029" max="12029" width="37.7109375" style="29" customWidth="1"/>
    <col min="12030" max="12030" width="9.140625" style="29"/>
    <col min="12031" max="12031" width="12.85546875" style="29" customWidth="1"/>
    <col min="12032" max="12033" width="0" style="29" hidden="1" customWidth="1"/>
    <col min="12034" max="12034" width="18.28515625" style="29" customWidth="1"/>
    <col min="12035" max="12035" width="64.85546875" style="29" customWidth="1"/>
    <col min="12036" max="12039" width="9.140625" style="29"/>
    <col min="12040" max="12040" width="14.85546875" style="29" customWidth="1"/>
    <col min="12041" max="12284" width="9.140625" style="29"/>
    <col min="12285" max="12285" width="37.7109375" style="29" customWidth="1"/>
    <col min="12286" max="12286" width="9.140625" style="29"/>
    <col min="12287" max="12287" width="12.85546875" style="29" customWidth="1"/>
    <col min="12288" max="12289" width="0" style="29" hidden="1" customWidth="1"/>
    <col min="12290" max="12290" width="18.28515625" style="29" customWidth="1"/>
    <col min="12291" max="12291" width="64.85546875" style="29" customWidth="1"/>
    <col min="12292" max="12295" width="9.140625" style="29"/>
    <col min="12296" max="12296" width="14.85546875" style="29" customWidth="1"/>
    <col min="12297" max="12540" width="9.140625" style="29"/>
    <col min="12541" max="12541" width="37.7109375" style="29" customWidth="1"/>
    <col min="12542" max="12542" width="9.140625" style="29"/>
    <col min="12543" max="12543" width="12.85546875" style="29" customWidth="1"/>
    <col min="12544" max="12545" width="0" style="29" hidden="1" customWidth="1"/>
    <col min="12546" max="12546" width="18.28515625" style="29" customWidth="1"/>
    <col min="12547" max="12547" width="64.85546875" style="29" customWidth="1"/>
    <col min="12548" max="12551" width="9.140625" style="29"/>
    <col min="12552" max="12552" width="14.85546875" style="29" customWidth="1"/>
    <col min="12553" max="12796" width="9.140625" style="29"/>
    <col min="12797" max="12797" width="37.7109375" style="29" customWidth="1"/>
    <col min="12798" max="12798" width="9.140625" style="29"/>
    <col min="12799" max="12799" width="12.85546875" style="29" customWidth="1"/>
    <col min="12800" max="12801" width="0" style="29" hidden="1" customWidth="1"/>
    <col min="12802" max="12802" width="18.28515625" style="29" customWidth="1"/>
    <col min="12803" max="12803" width="64.85546875" style="29" customWidth="1"/>
    <col min="12804" max="12807" width="9.140625" style="29"/>
    <col min="12808" max="12808" width="14.85546875" style="29" customWidth="1"/>
    <col min="12809" max="13052" width="9.140625" style="29"/>
    <col min="13053" max="13053" width="37.7109375" style="29" customWidth="1"/>
    <col min="13054" max="13054" width="9.140625" style="29"/>
    <col min="13055" max="13055" width="12.85546875" style="29" customWidth="1"/>
    <col min="13056" max="13057" width="0" style="29" hidden="1" customWidth="1"/>
    <col min="13058" max="13058" width="18.28515625" style="29" customWidth="1"/>
    <col min="13059" max="13059" width="64.85546875" style="29" customWidth="1"/>
    <col min="13060" max="13063" width="9.140625" style="29"/>
    <col min="13064" max="13064" width="14.85546875" style="29" customWidth="1"/>
    <col min="13065" max="13308" width="9.140625" style="29"/>
    <col min="13309" max="13309" width="37.7109375" style="29" customWidth="1"/>
    <col min="13310" max="13310" width="9.140625" style="29"/>
    <col min="13311" max="13311" width="12.85546875" style="29" customWidth="1"/>
    <col min="13312" max="13313" width="0" style="29" hidden="1" customWidth="1"/>
    <col min="13314" max="13314" width="18.28515625" style="29" customWidth="1"/>
    <col min="13315" max="13315" width="64.85546875" style="29" customWidth="1"/>
    <col min="13316" max="13319" width="9.140625" style="29"/>
    <col min="13320" max="13320" width="14.85546875" style="29" customWidth="1"/>
    <col min="13321" max="13564" width="9.140625" style="29"/>
    <col min="13565" max="13565" width="37.7109375" style="29" customWidth="1"/>
    <col min="13566" max="13566" width="9.140625" style="29"/>
    <col min="13567" max="13567" width="12.85546875" style="29" customWidth="1"/>
    <col min="13568" max="13569" width="0" style="29" hidden="1" customWidth="1"/>
    <col min="13570" max="13570" width="18.28515625" style="29" customWidth="1"/>
    <col min="13571" max="13571" width="64.85546875" style="29" customWidth="1"/>
    <col min="13572" max="13575" width="9.140625" style="29"/>
    <col min="13576" max="13576" width="14.85546875" style="29" customWidth="1"/>
    <col min="13577" max="13820" width="9.140625" style="29"/>
    <col min="13821" max="13821" width="37.7109375" style="29" customWidth="1"/>
    <col min="13822" max="13822" width="9.140625" style="29"/>
    <col min="13823" max="13823" width="12.85546875" style="29" customWidth="1"/>
    <col min="13824" max="13825" width="0" style="29" hidden="1" customWidth="1"/>
    <col min="13826" max="13826" width="18.28515625" style="29" customWidth="1"/>
    <col min="13827" max="13827" width="64.85546875" style="29" customWidth="1"/>
    <col min="13828" max="13831" width="9.140625" style="29"/>
    <col min="13832" max="13832" width="14.85546875" style="29" customWidth="1"/>
    <col min="13833" max="14076" width="9.140625" style="29"/>
    <col min="14077" max="14077" width="37.7109375" style="29" customWidth="1"/>
    <col min="14078" max="14078" width="9.140625" style="29"/>
    <col min="14079" max="14079" width="12.85546875" style="29" customWidth="1"/>
    <col min="14080" max="14081" width="0" style="29" hidden="1" customWidth="1"/>
    <col min="14082" max="14082" width="18.28515625" style="29" customWidth="1"/>
    <col min="14083" max="14083" width="64.85546875" style="29" customWidth="1"/>
    <col min="14084" max="14087" width="9.140625" style="29"/>
    <col min="14088" max="14088" width="14.85546875" style="29" customWidth="1"/>
    <col min="14089" max="14332" width="9.140625" style="29"/>
    <col min="14333" max="14333" width="37.7109375" style="29" customWidth="1"/>
    <col min="14334" max="14334" width="9.140625" style="29"/>
    <col min="14335" max="14335" width="12.85546875" style="29" customWidth="1"/>
    <col min="14336" max="14337" width="0" style="29" hidden="1" customWidth="1"/>
    <col min="14338" max="14338" width="18.28515625" style="29" customWidth="1"/>
    <col min="14339" max="14339" width="64.85546875" style="29" customWidth="1"/>
    <col min="14340" max="14343" width="9.140625" style="29"/>
    <col min="14344" max="14344" width="14.85546875" style="29" customWidth="1"/>
    <col min="14345" max="14588" width="9.140625" style="29"/>
    <col min="14589" max="14589" width="37.7109375" style="29" customWidth="1"/>
    <col min="14590" max="14590" width="9.140625" style="29"/>
    <col min="14591" max="14591" width="12.85546875" style="29" customWidth="1"/>
    <col min="14592" max="14593" width="0" style="29" hidden="1" customWidth="1"/>
    <col min="14594" max="14594" width="18.28515625" style="29" customWidth="1"/>
    <col min="14595" max="14595" width="64.85546875" style="29" customWidth="1"/>
    <col min="14596" max="14599" width="9.140625" style="29"/>
    <col min="14600" max="14600" width="14.85546875" style="29" customWidth="1"/>
    <col min="14601" max="14844" width="9.140625" style="29"/>
    <col min="14845" max="14845" width="37.7109375" style="29" customWidth="1"/>
    <col min="14846" max="14846" width="9.140625" style="29"/>
    <col min="14847" max="14847" width="12.85546875" style="29" customWidth="1"/>
    <col min="14848" max="14849" width="0" style="29" hidden="1" customWidth="1"/>
    <col min="14850" max="14850" width="18.28515625" style="29" customWidth="1"/>
    <col min="14851" max="14851" width="64.85546875" style="29" customWidth="1"/>
    <col min="14852" max="14855" width="9.140625" style="29"/>
    <col min="14856" max="14856" width="14.85546875" style="29" customWidth="1"/>
    <col min="14857" max="15100" width="9.140625" style="29"/>
    <col min="15101" max="15101" width="37.7109375" style="29" customWidth="1"/>
    <col min="15102" max="15102" width="9.140625" style="29"/>
    <col min="15103" max="15103" width="12.85546875" style="29" customWidth="1"/>
    <col min="15104" max="15105" width="0" style="29" hidden="1" customWidth="1"/>
    <col min="15106" max="15106" width="18.28515625" style="29" customWidth="1"/>
    <col min="15107" max="15107" width="64.85546875" style="29" customWidth="1"/>
    <col min="15108" max="15111" width="9.140625" style="29"/>
    <col min="15112" max="15112" width="14.85546875" style="29" customWidth="1"/>
    <col min="15113" max="15356" width="9.140625" style="29"/>
    <col min="15357" max="15357" width="37.7109375" style="29" customWidth="1"/>
    <col min="15358" max="15358" width="9.140625" style="29"/>
    <col min="15359" max="15359" width="12.85546875" style="29" customWidth="1"/>
    <col min="15360" max="15361" width="0" style="29" hidden="1" customWidth="1"/>
    <col min="15362" max="15362" width="18.28515625" style="29" customWidth="1"/>
    <col min="15363" max="15363" width="64.85546875" style="29" customWidth="1"/>
    <col min="15364" max="15367" width="9.140625" style="29"/>
    <col min="15368" max="15368" width="14.85546875" style="29" customWidth="1"/>
    <col min="15369" max="15612" width="9.140625" style="29"/>
    <col min="15613" max="15613" width="37.7109375" style="29" customWidth="1"/>
    <col min="15614" max="15614" width="9.140625" style="29"/>
    <col min="15615" max="15615" width="12.85546875" style="29" customWidth="1"/>
    <col min="15616" max="15617" width="0" style="29" hidden="1" customWidth="1"/>
    <col min="15618" max="15618" width="18.28515625" style="29" customWidth="1"/>
    <col min="15619" max="15619" width="64.85546875" style="29" customWidth="1"/>
    <col min="15620" max="15623" width="9.140625" style="29"/>
    <col min="15624" max="15624" width="14.85546875" style="29" customWidth="1"/>
    <col min="15625" max="15868" width="9.140625" style="29"/>
    <col min="15869" max="15869" width="37.7109375" style="29" customWidth="1"/>
    <col min="15870" max="15870" width="9.140625" style="29"/>
    <col min="15871" max="15871" width="12.85546875" style="29" customWidth="1"/>
    <col min="15872" max="15873" width="0" style="29" hidden="1" customWidth="1"/>
    <col min="15874" max="15874" width="18.28515625" style="29" customWidth="1"/>
    <col min="15875" max="15875" width="64.85546875" style="29" customWidth="1"/>
    <col min="15876" max="15879" width="9.140625" style="29"/>
    <col min="15880" max="15880" width="14.85546875" style="29" customWidth="1"/>
    <col min="15881" max="16124" width="9.140625" style="29"/>
    <col min="16125" max="16125" width="37.7109375" style="29" customWidth="1"/>
    <col min="16126" max="16126" width="9.140625" style="29"/>
    <col min="16127" max="16127" width="12.85546875" style="29" customWidth="1"/>
    <col min="16128" max="16129" width="0" style="29" hidden="1" customWidth="1"/>
    <col min="16130" max="16130" width="18.28515625" style="29" customWidth="1"/>
    <col min="16131" max="16131" width="64.85546875" style="29" customWidth="1"/>
    <col min="16132" max="16135" width="9.140625" style="29"/>
    <col min="16136" max="16136" width="14.85546875" style="29" customWidth="1"/>
    <col min="16137" max="16384" width="9.140625" style="29"/>
  </cols>
  <sheetData>
    <row r="1" spans="1:44" ht="18.75" x14ac:dyDescent="0.25">
      <c r="L1" s="25" t="s">
        <v>58</v>
      </c>
    </row>
    <row r="2" spans="1:44" ht="18.75" x14ac:dyDescent="0.3">
      <c r="L2" s="11" t="s">
        <v>6</v>
      </c>
    </row>
    <row r="3" spans="1:44" ht="18.75" x14ac:dyDescent="0.3">
      <c r="L3" s="11" t="s">
        <v>57</v>
      </c>
    </row>
    <row r="4" spans="1:44" ht="18.75" x14ac:dyDescent="0.3">
      <c r="K4" s="11"/>
    </row>
    <row r="5" spans="1:44" ht="15.6" x14ac:dyDescent="0.3">
      <c r="A5" s="169" t="str">
        <f>'1. паспорт местоположение'!A5:C5</f>
        <v>Год раскрытия информации: 2026 год</v>
      </c>
      <c r="B5" s="169"/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</row>
    <row r="6" spans="1:44" x14ac:dyDescent="0.25">
      <c r="A6" s="12"/>
      <c r="B6" s="7"/>
      <c r="C6" s="7"/>
      <c r="D6" s="12"/>
      <c r="E6" s="7"/>
      <c r="F6" s="7"/>
      <c r="G6" s="12"/>
      <c r="H6" s="7"/>
      <c r="I6" s="7"/>
      <c r="J6" s="12"/>
      <c r="K6" s="7"/>
      <c r="L6" s="7"/>
    </row>
    <row r="7" spans="1:44" ht="18.75" x14ac:dyDescent="0.25">
      <c r="A7" s="173" t="s">
        <v>5</v>
      </c>
      <c r="B7" s="173"/>
      <c r="C7" s="173"/>
      <c r="D7" s="173"/>
      <c r="E7" s="173"/>
      <c r="F7" s="173"/>
      <c r="G7" s="173"/>
      <c r="H7" s="173"/>
      <c r="I7" s="173"/>
      <c r="J7" s="173"/>
      <c r="K7" s="173"/>
      <c r="L7" s="173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</row>
    <row r="9" spans="1:44" ht="18.75" x14ac:dyDescent="0.25">
      <c r="A9" s="171" t="s">
        <v>310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</row>
    <row r="10" spans="1:44" x14ac:dyDescent="0.25">
      <c r="A10" s="170" t="s">
        <v>305</v>
      </c>
      <c r="B10" s="170"/>
      <c r="C10" s="170"/>
      <c r="D10" s="170"/>
      <c r="E10" s="170"/>
      <c r="F10" s="170"/>
      <c r="G10" s="170"/>
      <c r="H10" s="170"/>
      <c r="I10" s="170"/>
      <c r="J10" s="170"/>
      <c r="K10" s="170"/>
      <c r="L10" s="170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</row>
    <row r="12" spans="1:44" s="80" customFormat="1" ht="18.75" x14ac:dyDescent="0.25">
      <c r="A12" s="171" t="str">
        <f>'1. паспорт местоположение'!A12:C12</f>
        <v>Р/СЕВ/83/03/1.6.2</v>
      </c>
      <c r="B12" s="171"/>
      <c r="C12" s="171"/>
      <c r="D12" s="171"/>
      <c r="E12" s="171"/>
      <c r="F12" s="171"/>
      <c r="G12" s="171"/>
      <c r="H12" s="171"/>
      <c r="I12" s="171"/>
      <c r="J12" s="171"/>
      <c r="K12" s="171"/>
      <c r="L12" s="171"/>
    </row>
    <row r="13" spans="1:44" x14ac:dyDescent="0.25">
      <c r="A13" s="170" t="s">
        <v>3</v>
      </c>
      <c r="B13" s="170"/>
      <c r="C13" s="170"/>
      <c r="D13" s="170"/>
      <c r="E13" s="170"/>
      <c r="F13" s="170"/>
      <c r="G13" s="170"/>
      <c r="H13" s="170"/>
      <c r="I13" s="170"/>
      <c r="J13" s="170"/>
      <c r="K13" s="170"/>
      <c r="L13" s="170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</row>
    <row r="15" spans="1:44" ht="18.75" x14ac:dyDescent="0.25">
      <c r="A15" s="171" t="str">
        <f>'3.3 паспорт описание'!A15:C15</f>
        <v>Переход  на доверенные программно-аппаратные комплексы и поставка программно-аппаратных комплексов защиты информации</v>
      </c>
      <c r="B15" s="171"/>
      <c r="C15" s="171"/>
      <c r="D15" s="171"/>
      <c r="E15" s="171"/>
      <c r="F15" s="171"/>
      <c r="G15" s="171"/>
      <c r="H15" s="171"/>
      <c r="I15" s="171"/>
      <c r="J15" s="171"/>
      <c r="K15" s="171"/>
      <c r="L15" s="171"/>
    </row>
    <row r="16" spans="1:44" x14ac:dyDescent="0.25">
      <c r="A16" s="170" t="s">
        <v>2</v>
      </c>
      <c r="B16" s="170"/>
      <c r="C16" s="170"/>
      <c r="D16" s="170"/>
      <c r="E16" s="170"/>
      <c r="F16" s="170"/>
      <c r="G16" s="170"/>
      <c r="H16" s="170"/>
      <c r="I16" s="170"/>
      <c r="J16" s="170"/>
      <c r="K16" s="170"/>
      <c r="L16" s="170"/>
    </row>
    <row r="17" spans="1:12" ht="15.75" customHeight="1" x14ac:dyDescent="0.25">
      <c r="L17" s="42"/>
    </row>
    <row r="18" spans="1:12" x14ac:dyDescent="0.25">
      <c r="K18" s="28"/>
    </row>
    <row r="19" spans="1:12" ht="15.75" customHeight="1" x14ac:dyDescent="0.25">
      <c r="A19" s="186" t="s">
        <v>276</v>
      </c>
      <c r="B19" s="186"/>
      <c r="C19" s="186"/>
      <c r="D19" s="186"/>
      <c r="E19" s="186"/>
      <c r="F19" s="186"/>
      <c r="G19" s="186"/>
      <c r="H19" s="186"/>
      <c r="I19" s="186"/>
      <c r="J19" s="186"/>
      <c r="K19" s="186"/>
      <c r="L19" s="186"/>
    </row>
    <row r="20" spans="1:12" x14ac:dyDescent="0.25">
      <c r="A20" s="32"/>
      <c r="B20" s="32"/>
    </row>
    <row r="21" spans="1:12" ht="28.5" customHeight="1" x14ac:dyDescent="0.25">
      <c r="A21" s="178" t="s">
        <v>157</v>
      </c>
      <c r="B21" s="178" t="s">
        <v>156</v>
      </c>
      <c r="C21" s="183" t="s">
        <v>217</v>
      </c>
      <c r="D21" s="183"/>
      <c r="E21" s="183"/>
      <c r="F21" s="183"/>
      <c r="G21" s="183"/>
      <c r="H21" s="183"/>
      <c r="I21" s="178" t="s">
        <v>155</v>
      </c>
      <c r="J21" s="180" t="s">
        <v>219</v>
      </c>
      <c r="K21" s="178" t="s">
        <v>154</v>
      </c>
      <c r="L21" s="179" t="s">
        <v>218</v>
      </c>
    </row>
    <row r="22" spans="1:12" ht="58.5" customHeight="1" x14ac:dyDescent="0.25">
      <c r="A22" s="178"/>
      <c r="B22" s="178"/>
      <c r="C22" s="182" t="s">
        <v>0</v>
      </c>
      <c r="D22" s="182"/>
      <c r="E22" s="50"/>
      <c r="F22" s="51"/>
      <c r="G22" s="184" t="s">
        <v>316</v>
      </c>
      <c r="H22" s="185"/>
      <c r="I22" s="178"/>
      <c r="J22" s="181"/>
      <c r="K22" s="178"/>
      <c r="L22" s="179"/>
    </row>
    <row r="23" spans="1:12" ht="47.25" x14ac:dyDescent="0.25">
      <c r="A23" s="178"/>
      <c r="B23" s="178"/>
      <c r="C23" s="39" t="s">
        <v>153</v>
      </c>
      <c r="D23" s="39" t="s">
        <v>152</v>
      </c>
      <c r="E23" s="39" t="s">
        <v>153</v>
      </c>
      <c r="F23" s="39" t="s">
        <v>152</v>
      </c>
      <c r="G23" s="39" t="s">
        <v>153</v>
      </c>
      <c r="H23" s="39" t="s">
        <v>152</v>
      </c>
      <c r="I23" s="178"/>
      <c r="J23" s="182"/>
      <c r="K23" s="178"/>
      <c r="L23" s="179"/>
    </row>
    <row r="24" spans="1:12" x14ac:dyDescent="0.25">
      <c r="A24" s="33">
        <v>1</v>
      </c>
      <c r="B24" s="33">
        <v>2</v>
      </c>
      <c r="C24" s="39">
        <v>3</v>
      </c>
      <c r="D24" s="39">
        <v>4</v>
      </c>
      <c r="E24" s="39">
        <v>5</v>
      </c>
      <c r="F24" s="39">
        <v>6</v>
      </c>
      <c r="G24" s="39">
        <v>7</v>
      </c>
      <c r="H24" s="39">
        <v>8</v>
      </c>
      <c r="I24" s="39">
        <v>9</v>
      </c>
      <c r="J24" s="39">
        <v>10</v>
      </c>
      <c r="K24" s="39">
        <v>11</v>
      </c>
      <c r="L24" s="39">
        <v>12</v>
      </c>
    </row>
    <row r="25" spans="1:12" x14ac:dyDescent="0.25">
      <c r="A25" s="39">
        <v>1</v>
      </c>
      <c r="B25" s="40" t="s">
        <v>151</v>
      </c>
      <c r="C25" s="33"/>
      <c r="D25" s="56"/>
      <c r="E25" s="56"/>
      <c r="F25" s="56"/>
      <c r="G25" s="56"/>
      <c r="H25" s="56"/>
      <c r="I25" s="56"/>
      <c r="J25" s="56"/>
      <c r="K25" s="58"/>
      <c r="L25" s="59"/>
    </row>
    <row r="26" spans="1:12" ht="21.75" customHeight="1" x14ac:dyDescent="0.25">
      <c r="A26" s="39" t="s">
        <v>150</v>
      </c>
      <c r="B26" s="41" t="s">
        <v>224</v>
      </c>
      <c r="C26" s="187" t="s">
        <v>170</v>
      </c>
      <c r="D26" s="188"/>
      <c r="E26" s="56"/>
      <c r="F26" s="56"/>
      <c r="G26" s="187" t="s">
        <v>298</v>
      </c>
      <c r="H26" s="188"/>
      <c r="I26" s="56"/>
      <c r="J26" s="56"/>
      <c r="K26" s="58"/>
      <c r="L26" s="58"/>
    </row>
    <row r="27" spans="1:12" ht="39" customHeight="1" x14ac:dyDescent="0.25">
      <c r="A27" s="39" t="s">
        <v>149</v>
      </c>
      <c r="B27" s="41" t="s">
        <v>226</v>
      </c>
      <c r="C27" s="187" t="s">
        <v>170</v>
      </c>
      <c r="D27" s="188"/>
      <c r="E27" s="56"/>
      <c r="F27" s="56"/>
      <c r="G27" s="187" t="s">
        <v>298</v>
      </c>
      <c r="H27" s="188"/>
      <c r="I27" s="56"/>
      <c r="J27" s="56"/>
      <c r="K27" s="58"/>
      <c r="L27" s="58"/>
    </row>
    <row r="28" spans="1:12" ht="70.5" customHeight="1" x14ac:dyDescent="0.25">
      <c r="A28" s="39" t="s">
        <v>225</v>
      </c>
      <c r="B28" s="41" t="s">
        <v>230</v>
      </c>
      <c r="C28" s="187" t="s">
        <v>170</v>
      </c>
      <c r="D28" s="188"/>
      <c r="E28" s="56"/>
      <c r="F28" s="56"/>
      <c r="G28" s="187" t="s">
        <v>298</v>
      </c>
      <c r="H28" s="188"/>
      <c r="I28" s="56"/>
      <c r="J28" s="56"/>
      <c r="K28" s="58"/>
      <c r="L28" s="58"/>
    </row>
    <row r="29" spans="1:12" ht="54" customHeight="1" x14ac:dyDescent="0.25">
      <c r="A29" s="39" t="s">
        <v>148</v>
      </c>
      <c r="B29" s="41" t="s">
        <v>229</v>
      </c>
      <c r="C29" s="187" t="s">
        <v>170</v>
      </c>
      <c r="D29" s="188"/>
      <c r="E29" s="56"/>
      <c r="F29" s="56"/>
      <c r="G29" s="187" t="s">
        <v>298</v>
      </c>
      <c r="H29" s="188"/>
      <c r="I29" s="56"/>
      <c r="J29" s="56"/>
      <c r="K29" s="58"/>
      <c r="L29" s="58"/>
    </row>
    <row r="30" spans="1:12" ht="42" customHeight="1" x14ac:dyDescent="0.25">
      <c r="A30" s="39" t="s">
        <v>147</v>
      </c>
      <c r="B30" s="41" t="s">
        <v>231</v>
      </c>
      <c r="C30" s="187" t="s">
        <v>170</v>
      </c>
      <c r="D30" s="188"/>
      <c r="E30" s="56"/>
      <c r="F30" s="56"/>
      <c r="G30" s="187" t="s">
        <v>298</v>
      </c>
      <c r="H30" s="188"/>
      <c r="I30" s="56"/>
      <c r="J30" s="56"/>
      <c r="K30" s="58"/>
      <c r="L30" s="58"/>
    </row>
    <row r="31" spans="1:12" ht="37.5" customHeight="1" x14ac:dyDescent="0.25">
      <c r="A31" s="39" t="s">
        <v>146</v>
      </c>
      <c r="B31" s="38" t="s">
        <v>227</v>
      </c>
      <c r="C31" s="187" t="s">
        <v>170</v>
      </c>
      <c r="D31" s="188"/>
      <c r="E31" s="56"/>
      <c r="F31" s="56"/>
      <c r="G31" s="187" t="s">
        <v>298</v>
      </c>
      <c r="H31" s="188"/>
      <c r="I31" s="56"/>
      <c r="J31" s="56"/>
      <c r="K31" s="58"/>
      <c r="L31" s="58"/>
    </row>
    <row r="32" spans="1:12" ht="31.5" x14ac:dyDescent="0.25">
      <c r="A32" s="39" t="s">
        <v>144</v>
      </c>
      <c r="B32" s="38" t="s">
        <v>232</v>
      </c>
      <c r="C32" s="187" t="s">
        <v>170</v>
      </c>
      <c r="D32" s="188"/>
      <c r="E32" s="56"/>
      <c r="F32" s="56"/>
      <c r="G32" s="187" t="s">
        <v>298</v>
      </c>
      <c r="H32" s="188"/>
      <c r="I32" s="56"/>
      <c r="J32" s="56"/>
      <c r="K32" s="58"/>
      <c r="L32" s="58"/>
    </row>
    <row r="33" spans="1:12" ht="37.5" customHeight="1" x14ac:dyDescent="0.25">
      <c r="A33" s="39" t="s">
        <v>243</v>
      </c>
      <c r="B33" s="38" t="s">
        <v>169</v>
      </c>
      <c r="C33" s="187" t="s">
        <v>170</v>
      </c>
      <c r="D33" s="188"/>
      <c r="E33" s="56"/>
      <c r="F33" s="56"/>
      <c r="G33" s="187" t="s">
        <v>298</v>
      </c>
      <c r="H33" s="188"/>
      <c r="I33" s="56"/>
      <c r="J33" s="56"/>
      <c r="K33" s="58"/>
      <c r="L33" s="58"/>
    </row>
    <row r="34" spans="1:12" ht="47.25" customHeight="1" x14ac:dyDescent="0.25">
      <c r="A34" s="39" t="s">
        <v>244</v>
      </c>
      <c r="B34" s="38" t="s">
        <v>236</v>
      </c>
      <c r="C34" s="187" t="s">
        <v>170</v>
      </c>
      <c r="D34" s="188"/>
      <c r="E34" s="56"/>
      <c r="F34" s="56"/>
      <c r="G34" s="187" t="s">
        <v>298</v>
      </c>
      <c r="H34" s="188"/>
      <c r="I34" s="56"/>
      <c r="J34" s="56"/>
      <c r="K34" s="56"/>
      <c r="L34" s="58"/>
    </row>
    <row r="35" spans="1:12" ht="49.5" customHeight="1" x14ac:dyDescent="0.25">
      <c r="A35" s="39" t="s">
        <v>245</v>
      </c>
      <c r="B35" s="38" t="s">
        <v>145</v>
      </c>
      <c r="C35" s="187" t="s">
        <v>170</v>
      </c>
      <c r="D35" s="188"/>
      <c r="E35" s="56"/>
      <c r="F35" s="56"/>
      <c r="G35" s="187" t="s">
        <v>298</v>
      </c>
      <c r="H35" s="188"/>
      <c r="I35" s="56"/>
      <c r="J35" s="56"/>
      <c r="K35" s="56"/>
      <c r="L35" s="58"/>
    </row>
    <row r="36" spans="1:12" ht="37.5" customHeight="1" x14ac:dyDescent="0.25">
      <c r="A36" s="39" t="s">
        <v>246</v>
      </c>
      <c r="B36" s="38" t="s">
        <v>228</v>
      </c>
      <c r="C36" s="187" t="s">
        <v>170</v>
      </c>
      <c r="D36" s="188"/>
      <c r="E36" s="57"/>
      <c r="F36" s="58"/>
      <c r="G36" s="187" t="s">
        <v>298</v>
      </c>
      <c r="H36" s="188"/>
      <c r="I36" s="60"/>
      <c r="J36" s="60"/>
      <c r="K36" s="58"/>
      <c r="L36" s="58"/>
    </row>
    <row r="37" spans="1:12" ht="26.25" customHeight="1" x14ac:dyDescent="0.25">
      <c r="A37" s="39" t="s">
        <v>247</v>
      </c>
      <c r="B37" s="38" t="s">
        <v>143</v>
      </c>
      <c r="C37" s="187" t="s">
        <v>170</v>
      </c>
      <c r="D37" s="188"/>
      <c r="E37" s="57"/>
      <c r="F37" s="58"/>
      <c r="G37" s="187" t="s">
        <v>298</v>
      </c>
      <c r="H37" s="188"/>
      <c r="I37" s="60"/>
      <c r="J37" s="60"/>
      <c r="K37" s="58"/>
      <c r="L37" s="58"/>
    </row>
    <row r="38" spans="1:12" x14ac:dyDescent="0.25">
      <c r="A38" s="39" t="s">
        <v>248</v>
      </c>
      <c r="B38" s="40" t="s">
        <v>142</v>
      </c>
      <c r="C38" s="58"/>
      <c r="D38" s="58"/>
      <c r="E38" s="58"/>
      <c r="F38" s="58"/>
      <c r="G38" s="58"/>
      <c r="H38" s="58"/>
      <c r="I38" s="58"/>
      <c r="J38" s="58"/>
      <c r="K38" s="58"/>
      <c r="L38" s="58"/>
    </row>
    <row r="39" spans="1:12" ht="63" customHeight="1" x14ac:dyDescent="0.25">
      <c r="A39" s="39">
        <v>2</v>
      </c>
      <c r="B39" s="38" t="s">
        <v>233</v>
      </c>
      <c r="C39" s="61" t="s">
        <v>170</v>
      </c>
      <c r="D39" s="61" t="s">
        <v>170</v>
      </c>
      <c r="E39" s="58"/>
      <c r="F39" s="58"/>
      <c r="G39" s="61" t="s">
        <v>170</v>
      </c>
      <c r="H39" s="61" t="s">
        <v>170</v>
      </c>
      <c r="I39" s="58"/>
      <c r="J39" s="58"/>
      <c r="K39" s="58"/>
      <c r="L39" s="58"/>
    </row>
    <row r="40" spans="1:12" ht="33.75" customHeight="1" x14ac:dyDescent="0.25">
      <c r="A40" s="39" t="s">
        <v>141</v>
      </c>
      <c r="B40" s="38" t="s">
        <v>235</v>
      </c>
      <c r="C40" s="61" t="s">
        <v>170</v>
      </c>
      <c r="D40" s="61" t="s">
        <v>170</v>
      </c>
      <c r="E40" s="58"/>
      <c r="F40" s="58"/>
      <c r="G40" s="61" t="s">
        <v>336</v>
      </c>
      <c r="H40" s="61" t="s">
        <v>336</v>
      </c>
      <c r="I40" s="58"/>
      <c r="J40" s="58"/>
      <c r="K40" s="58"/>
      <c r="L40" s="58"/>
    </row>
    <row r="41" spans="1:12" ht="63" customHeight="1" x14ac:dyDescent="0.25">
      <c r="A41" s="39" t="s">
        <v>140</v>
      </c>
      <c r="B41" s="40" t="s">
        <v>296</v>
      </c>
      <c r="C41" s="58" t="s">
        <v>170</v>
      </c>
      <c r="D41" s="58" t="s">
        <v>170</v>
      </c>
      <c r="E41" s="58"/>
      <c r="F41" s="58"/>
      <c r="G41" s="58"/>
      <c r="H41" s="58"/>
      <c r="I41" s="58"/>
      <c r="J41" s="58"/>
      <c r="K41" s="58"/>
      <c r="L41" s="58"/>
    </row>
    <row r="42" spans="1:12" ht="58.5" customHeight="1" x14ac:dyDescent="0.25">
      <c r="A42" s="39">
        <v>3</v>
      </c>
      <c r="B42" s="38" t="s">
        <v>234</v>
      </c>
      <c r="C42" s="187" t="s">
        <v>170</v>
      </c>
      <c r="D42" s="188"/>
      <c r="E42" s="58"/>
      <c r="F42" s="58"/>
      <c r="G42" s="187" t="s">
        <v>298</v>
      </c>
      <c r="H42" s="188"/>
      <c r="I42" s="58"/>
      <c r="J42" s="58"/>
      <c r="K42" s="58"/>
      <c r="L42" s="58"/>
    </row>
    <row r="43" spans="1:12" ht="34.5" customHeight="1" x14ac:dyDescent="0.25">
      <c r="A43" s="39" t="s">
        <v>139</v>
      </c>
      <c r="B43" s="38" t="s">
        <v>137</v>
      </c>
      <c r="C43" s="61" t="s">
        <v>170</v>
      </c>
      <c r="D43" s="61" t="s">
        <v>170</v>
      </c>
      <c r="E43" s="58"/>
      <c r="F43" s="58"/>
      <c r="G43" s="61" t="s">
        <v>336</v>
      </c>
      <c r="H43" s="61" t="s">
        <v>336</v>
      </c>
      <c r="I43" s="58"/>
      <c r="J43" s="58"/>
      <c r="K43" s="58"/>
      <c r="L43" s="58"/>
    </row>
    <row r="44" spans="1:12" ht="24.75" customHeight="1" x14ac:dyDescent="0.25">
      <c r="A44" s="39" t="s">
        <v>138</v>
      </c>
      <c r="B44" s="38" t="s">
        <v>135</v>
      </c>
      <c r="C44" s="187" t="s">
        <v>170</v>
      </c>
      <c r="D44" s="188"/>
      <c r="E44" s="58"/>
      <c r="F44" s="58"/>
      <c r="G44" s="187" t="s">
        <v>298</v>
      </c>
      <c r="H44" s="188"/>
      <c r="I44" s="58"/>
      <c r="J44" s="58"/>
      <c r="K44" s="58"/>
      <c r="L44" s="58"/>
    </row>
    <row r="45" spans="1:12" ht="90.75" customHeight="1" x14ac:dyDescent="0.25">
      <c r="A45" s="39" t="s">
        <v>136</v>
      </c>
      <c r="B45" s="38" t="s">
        <v>239</v>
      </c>
      <c r="C45" s="187" t="s">
        <v>170</v>
      </c>
      <c r="D45" s="188"/>
      <c r="E45" s="58"/>
      <c r="F45" s="58"/>
      <c r="G45" s="187" t="s">
        <v>298</v>
      </c>
      <c r="H45" s="188"/>
      <c r="I45" s="58"/>
      <c r="J45" s="58"/>
      <c r="K45" s="58"/>
      <c r="L45" s="58"/>
    </row>
    <row r="46" spans="1:12" ht="167.25" customHeight="1" x14ac:dyDescent="0.25">
      <c r="A46" s="39" t="s">
        <v>134</v>
      </c>
      <c r="B46" s="38" t="s">
        <v>237</v>
      </c>
      <c r="C46" s="187" t="s">
        <v>170</v>
      </c>
      <c r="D46" s="188"/>
      <c r="E46" s="58"/>
      <c r="F46" s="58"/>
      <c r="G46" s="187" t="s">
        <v>298</v>
      </c>
      <c r="H46" s="188"/>
      <c r="I46" s="58"/>
      <c r="J46" s="58"/>
      <c r="K46" s="58"/>
      <c r="L46" s="58"/>
    </row>
    <row r="47" spans="1:12" ht="30.75" customHeight="1" x14ac:dyDescent="0.25">
      <c r="A47" s="39" t="s">
        <v>132</v>
      </c>
      <c r="B47" s="38" t="s">
        <v>133</v>
      </c>
      <c r="C47" s="187" t="s">
        <v>170</v>
      </c>
      <c r="D47" s="188"/>
      <c r="E47" s="58"/>
      <c r="F47" s="58"/>
      <c r="G47" s="187" t="s">
        <v>298</v>
      </c>
      <c r="H47" s="188"/>
      <c r="I47" s="58"/>
      <c r="J47" s="58"/>
      <c r="K47" s="58"/>
      <c r="L47" s="58"/>
    </row>
    <row r="48" spans="1:12" ht="37.5" customHeight="1" x14ac:dyDescent="0.25">
      <c r="A48" s="39" t="s">
        <v>249</v>
      </c>
      <c r="B48" s="40" t="s">
        <v>131</v>
      </c>
      <c r="C48" s="58"/>
      <c r="D48" s="58"/>
      <c r="E48" s="58"/>
      <c r="F48" s="58"/>
      <c r="G48" s="58"/>
      <c r="H48" s="58"/>
      <c r="I48" s="58"/>
      <c r="J48" s="58"/>
      <c r="K48" s="58"/>
      <c r="L48" s="58"/>
    </row>
    <row r="49" spans="1:12" ht="35.25" customHeight="1" x14ac:dyDescent="0.25">
      <c r="A49" s="39">
        <v>4</v>
      </c>
      <c r="B49" s="38" t="s">
        <v>129</v>
      </c>
      <c r="C49" s="187" t="s">
        <v>170</v>
      </c>
      <c r="D49" s="188"/>
      <c r="E49" s="58"/>
      <c r="F49" s="58"/>
      <c r="G49" s="187" t="s">
        <v>298</v>
      </c>
      <c r="H49" s="188"/>
      <c r="I49" s="58"/>
      <c r="J49" s="58"/>
      <c r="K49" s="58"/>
      <c r="L49" s="58"/>
    </row>
    <row r="50" spans="1:12" ht="86.25" customHeight="1" x14ac:dyDescent="0.25">
      <c r="A50" s="39" t="s">
        <v>130</v>
      </c>
      <c r="B50" s="38" t="s">
        <v>238</v>
      </c>
      <c r="C50" s="187" t="s">
        <v>170</v>
      </c>
      <c r="D50" s="188"/>
      <c r="E50" s="58"/>
      <c r="F50" s="58"/>
      <c r="G50" s="187" t="s">
        <v>298</v>
      </c>
      <c r="H50" s="188"/>
      <c r="I50" s="58"/>
      <c r="J50" s="58"/>
      <c r="K50" s="58"/>
      <c r="L50" s="58"/>
    </row>
    <row r="51" spans="1:12" ht="77.25" customHeight="1" x14ac:dyDescent="0.25">
      <c r="A51" s="39" t="s">
        <v>128</v>
      </c>
      <c r="B51" s="38" t="s">
        <v>240</v>
      </c>
      <c r="C51" s="187" t="s">
        <v>170</v>
      </c>
      <c r="D51" s="188"/>
      <c r="E51" s="58"/>
      <c r="F51" s="58"/>
      <c r="G51" s="187" t="s">
        <v>298</v>
      </c>
      <c r="H51" s="188"/>
      <c r="I51" s="58"/>
      <c r="J51" s="58"/>
      <c r="K51" s="58"/>
      <c r="L51" s="58"/>
    </row>
    <row r="52" spans="1:12" ht="71.25" customHeight="1" x14ac:dyDescent="0.25">
      <c r="A52" s="39" t="s">
        <v>126</v>
      </c>
      <c r="B52" s="38" t="s">
        <v>127</v>
      </c>
      <c r="C52" s="187" t="s">
        <v>170</v>
      </c>
      <c r="D52" s="188"/>
      <c r="E52" s="58"/>
      <c r="F52" s="58"/>
      <c r="G52" s="187" t="s">
        <v>298</v>
      </c>
      <c r="H52" s="188"/>
      <c r="I52" s="58"/>
      <c r="J52" s="58"/>
      <c r="K52" s="58"/>
      <c r="L52" s="58"/>
    </row>
    <row r="53" spans="1:12" ht="48" customHeight="1" x14ac:dyDescent="0.25">
      <c r="A53" s="39" t="s">
        <v>124</v>
      </c>
      <c r="B53" s="53" t="s">
        <v>241</v>
      </c>
      <c r="C53" s="61" t="s">
        <v>170</v>
      </c>
      <c r="D53" s="61" t="s">
        <v>170</v>
      </c>
      <c r="E53" s="58"/>
      <c r="F53" s="58"/>
      <c r="G53" s="61" t="s">
        <v>336</v>
      </c>
      <c r="H53" s="61" t="s">
        <v>336</v>
      </c>
      <c r="I53" s="58"/>
      <c r="J53" s="58"/>
      <c r="K53" s="58"/>
      <c r="L53" s="58"/>
    </row>
    <row r="54" spans="1:12" ht="46.5" customHeight="1" x14ac:dyDescent="0.25">
      <c r="A54" s="39" t="s">
        <v>242</v>
      </c>
      <c r="B54" s="38" t="s">
        <v>125</v>
      </c>
      <c r="C54" s="187" t="s">
        <v>170</v>
      </c>
      <c r="D54" s="188"/>
      <c r="E54" s="58"/>
      <c r="F54" s="58"/>
      <c r="G54" s="187" t="s">
        <v>298</v>
      </c>
      <c r="H54" s="188"/>
      <c r="I54" s="58"/>
      <c r="J54" s="58"/>
      <c r="K54" s="58"/>
      <c r="L54" s="58"/>
    </row>
  </sheetData>
  <mergeCells count="62">
    <mergeCell ref="C54:D54"/>
    <mergeCell ref="C36:D36"/>
    <mergeCell ref="C37:D37"/>
    <mergeCell ref="C42:D42"/>
    <mergeCell ref="C45:D45"/>
    <mergeCell ref="C46:D46"/>
    <mergeCell ref="C44:D44"/>
    <mergeCell ref="C47:D47"/>
    <mergeCell ref="C49:D49"/>
    <mergeCell ref="C50:D50"/>
    <mergeCell ref="C51:D51"/>
    <mergeCell ref="C52:D52"/>
    <mergeCell ref="C31:D31"/>
    <mergeCell ref="C32:D32"/>
    <mergeCell ref="C33:D33"/>
    <mergeCell ref="C34:D34"/>
    <mergeCell ref="C35:D35"/>
    <mergeCell ref="C26:D26"/>
    <mergeCell ref="C27:D27"/>
    <mergeCell ref="C28:D28"/>
    <mergeCell ref="C29:D29"/>
    <mergeCell ref="C30:D30"/>
    <mergeCell ref="G52:H52"/>
    <mergeCell ref="G54:H54"/>
    <mergeCell ref="G36:H36"/>
    <mergeCell ref="G37:H37"/>
    <mergeCell ref="G42:H42"/>
    <mergeCell ref="G45:H45"/>
    <mergeCell ref="G46:H46"/>
    <mergeCell ref="G44:H44"/>
    <mergeCell ref="G47:H47"/>
    <mergeCell ref="G49:H49"/>
    <mergeCell ref="G50:H50"/>
    <mergeCell ref="G51:H51"/>
    <mergeCell ref="G31:H31"/>
    <mergeCell ref="G32:H32"/>
    <mergeCell ref="G33:H33"/>
    <mergeCell ref="G34:H34"/>
    <mergeCell ref="G35:H35"/>
    <mergeCell ref="G26:H26"/>
    <mergeCell ref="G27:H27"/>
    <mergeCell ref="G28:H28"/>
    <mergeCell ref="G29:H29"/>
    <mergeCell ref="G30:H30"/>
    <mergeCell ref="A19:L19"/>
    <mergeCell ref="A5:L5"/>
    <mergeCell ref="A7:L7"/>
    <mergeCell ref="A9:L9"/>
    <mergeCell ref="A10:L10"/>
    <mergeCell ref="A12:L12"/>
    <mergeCell ref="A13:L13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8" scale="5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0" tint="-4.9989318521683403E-2"/>
    <pageSetUpPr fitToPage="1"/>
  </sheetPr>
  <dimension ref="A4:V89"/>
  <sheetViews>
    <sheetView view="pageBreakPreview" topLeftCell="A14" zoomScale="70" zoomScaleNormal="70" zoomScaleSheetLayoutView="70" workbookViewId="0">
      <selection activeCell="G70" sqref="G70"/>
    </sheetView>
  </sheetViews>
  <sheetFormatPr defaultColWidth="9.140625" defaultRowHeight="15.75" x14ac:dyDescent="0.25"/>
  <cols>
    <col min="1" max="1" width="9.140625" style="29"/>
    <col min="2" max="2" width="57.85546875" style="29" customWidth="1"/>
    <col min="3" max="4" width="18.7109375" style="29" customWidth="1"/>
    <col min="5" max="5" width="17" style="29" customWidth="1"/>
    <col min="6" max="6" width="18.7109375" style="29" customWidth="1"/>
    <col min="7" max="18" width="10.42578125" style="29" customWidth="1"/>
    <col min="19" max="19" width="19.28515625" style="29" customWidth="1"/>
    <col min="20" max="20" width="23.42578125" style="29" customWidth="1"/>
    <col min="21" max="16384" width="9.140625" style="29"/>
  </cols>
  <sheetData>
    <row r="4" spans="1:19" ht="18.75" customHeight="1" x14ac:dyDescent="0.25">
      <c r="A4" s="169" t="str">
        <f>'1. паспорт местоположение'!A5:C5</f>
        <v>Год раскрытия информации: 2026 год</v>
      </c>
      <c r="B4" s="169"/>
      <c r="C4" s="169"/>
      <c r="D4" s="169"/>
      <c r="E4" s="169"/>
      <c r="F4" s="169"/>
      <c r="G4" s="169"/>
      <c r="H4" s="169"/>
      <c r="I4" s="169"/>
      <c r="J4" s="169"/>
      <c r="K4" s="169"/>
      <c r="L4" s="169"/>
      <c r="M4" s="169"/>
      <c r="N4" s="169"/>
      <c r="O4" s="169"/>
      <c r="P4" s="169"/>
      <c r="Q4" s="169"/>
      <c r="R4" s="169"/>
      <c r="S4" s="169"/>
    </row>
    <row r="6" spans="1:19" ht="18.75" x14ac:dyDescent="0.25">
      <c r="A6" s="173" t="s">
        <v>5</v>
      </c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</row>
    <row r="7" spans="1:19" ht="18.75" x14ac:dyDescent="0.25">
      <c r="A7" s="9"/>
      <c r="B7" s="9"/>
      <c r="C7" s="9"/>
      <c r="D7" s="9"/>
      <c r="E7" s="9"/>
      <c r="F7" s="9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</row>
    <row r="8" spans="1:19" ht="18.75" x14ac:dyDescent="0.25">
      <c r="A8" s="171" t="s">
        <v>311</v>
      </c>
      <c r="B8" s="171"/>
      <c r="C8" s="171"/>
      <c r="D8" s="171"/>
      <c r="E8" s="171"/>
      <c r="F8" s="171"/>
      <c r="G8" s="171"/>
      <c r="H8" s="171"/>
      <c r="I8" s="171"/>
      <c r="J8" s="171"/>
      <c r="K8" s="171"/>
      <c r="L8" s="171"/>
      <c r="M8" s="171"/>
      <c r="N8" s="171"/>
      <c r="O8" s="171"/>
      <c r="P8" s="171"/>
      <c r="Q8" s="171"/>
      <c r="R8" s="171"/>
      <c r="S8" s="171"/>
    </row>
    <row r="9" spans="1:19" ht="18.75" customHeight="1" x14ac:dyDescent="0.25">
      <c r="A9" s="170" t="s">
        <v>307</v>
      </c>
      <c r="B9" s="170"/>
      <c r="C9" s="170"/>
      <c r="D9" s="170"/>
      <c r="E9" s="170"/>
      <c r="F9" s="170"/>
      <c r="G9" s="170"/>
      <c r="H9" s="170"/>
      <c r="I9" s="170"/>
      <c r="J9" s="170"/>
      <c r="K9" s="170"/>
      <c r="L9" s="170"/>
      <c r="M9" s="170"/>
      <c r="N9" s="170"/>
      <c r="O9" s="170"/>
      <c r="P9" s="170"/>
      <c r="Q9" s="170"/>
      <c r="R9" s="170"/>
      <c r="S9" s="170"/>
    </row>
    <row r="10" spans="1:19" ht="18.75" x14ac:dyDescent="0.25">
      <c r="A10" s="9"/>
      <c r="B10" s="9"/>
      <c r="C10" s="9"/>
      <c r="D10" s="9"/>
      <c r="E10" s="9"/>
      <c r="F10" s="9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</row>
    <row r="11" spans="1:19" ht="18.75" x14ac:dyDescent="0.25">
      <c r="A11" s="171" t="str">
        <f>'1. паспорт местоположение'!A12:C12</f>
        <v>Р/СЕВ/83/03/1.6.2</v>
      </c>
      <c r="B11" s="171"/>
      <c r="C11" s="171"/>
      <c r="D11" s="171"/>
      <c r="E11" s="171"/>
      <c r="F11" s="171"/>
      <c r="G11" s="171"/>
      <c r="H11" s="171"/>
      <c r="I11" s="171"/>
      <c r="J11" s="171"/>
      <c r="K11" s="171"/>
      <c r="L11" s="171"/>
      <c r="M11" s="171"/>
      <c r="N11" s="171"/>
      <c r="O11" s="171"/>
      <c r="P11" s="171"/>
      <c r="Q11" s="171"/>
      <c r="R11" s="171"/>
      <c r="S11" s="171"/>
    </row>
    <row r="12" spans="1:19" x14ac:dyDescent="0.25">
      <c r="A12" s="170" t="s">
        <v>304</v>
      </c>
      <c r="B12" s="170"/>
      <c r="C12" s="170"/>
      <c r="D12" s="170"/>
      <c r="E12" s="170"/>
      <c r="F12" s="170"/>
      <c r="G12" s="170"/>
      <c r="H12" s="170"/>
      <c r="I12" s="170"/>
      <c r="J12" s="170"/>
      <c r="K12" s="170"/>
      <c r="L12" s="170"/>
      <c r="M12" s="170"/>
      <c r="N12" s="170"/>
      <c r="O12" s="170"/>
      <c r="P12" s="170"/>
      <c r="Q12" s="170"/>
      <c r="R12" s="170"/>
      <c r="S12" s="170"/>
    </row>
    <row r="13" spans="1:19" ht="16.5" customHeight="1" x14ac:dyDescent="0.3">
      <c r="A13" s="8"/>
      <c r="B13" s="8"/>
      <c r="C13" s="8"/>
      <c r="D13" s="8"/>
      <c r="E13" s="8"/>
      <c r="F13" s="8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</row>
    <row r="14" spans="1:19" ht="18.75" x14ac:dyDescent="0.25">
      <c r="A14" s="171" t="str">
        <f>'6.1. Паспорт сетевой график'!A15:L15</f>
        <v>Переход  на доверенные программно-аппаратные комплексы и поставка программно-аппаратных комплексов защиты информации</v>
      </c>
      <c r="B14" s="171"/>
      <c r="C14" s="171"/>
      <c r="D14" s="171"/>
      <c r="E14" s="171"/>
      <c r="F14" s="171"/>
      <c r="G14" s="171"/>
      <c r="H14" s="171"/>
      <c r="I14" s="171"/>
      <c r="J14" s="171"/>
      <c r="K14" s="171"/>
      <c r="L14" s="171"/>
      <c r="M14" s="171"/>
      <c r="N14" s="171"/>
      <c r="O14" s="171"/>
      <c r="P14" s="171"/>
      <c r="Q14" s="171"/>
      <c r="R14" s="171"/>
      <c r="S14" s="171"/>
    </row>
    <row r="15" spans="1:19" ht="15.75" customHeight="1" x14ac:dyDescent="0.25">
      <c r="A15" s="170" t="s">
        <v>306</v>
      </c>
      <c r="B15" s="170"/>
      <c r="C15" s="170"/>
      <c r="D15" s="170"/>
      <c r="E15" s="170"/>
      <c r="F15" s="170"/>
      <c r="G15" s="170"/>
      <c r="H15" s="170"/>
      <c r="I15" s="170"/>
      <c r="J15" s="170"/>
      <c r="K15" s="170"/>
      <c r="L15" s="170"/>
      <c r="M15" s="170"/>
      <c r="N15" s="170"/>
      <c r="O15" s="170"/>
      <c r="P15" s="170"/>
      <c r="Q15" s="170"/>
      <c r="R15" s="170"/>
      <c r="S15" s="170"/>
    </row>
    <row r="16" spans="1:19" x14ac:dyDescent="0.25">
      <c r="A16" s="192"/>
      <c r="B16" s="192"/>
      <c r="C16" s="192"/>
      <c r="D16" s="192"/>
      <c r="E16" s="192"/>
      <c r="F16" s="192"/>
      <c r="G16" s="192"/>
      <c r="H16" s="192"/>
      <c r="I16" s="192"/>
      <c r="J16" s="192"/>
      <c r="K16" s="192"/>
      <c r="L16" s="192"/>
      <c r="M16" s="192"/>
      <c r="N16" s="192"/>
      <c r="O16" s="192"/>
      <c r="P16" s="192"/>
      <c r="Q16" s="192"/>
      <c r="R16" s="192"/>
      <c r="S16" s="192"/>
    </row>
    <row r="18" spans="1:22" x14ac:dyDescent="0.25">
      <c r="A18" s="193" t="s">
        <v>277</v>
      </c>
      <c r="B18" s="193"/>
      <c r="C18" s="193"/>
      <c r="D18" s="193"/>
      <c r="E18" s="193"/>
      <c r="F18" s="193"/>
      <c r="G18" s="193"/>
      <c r="H18" s="193"/>
      <c r="I18" s="193"/>
      <c r="J18" s="193"/>
      <c r="K18" s="193"/>
      <c r="L18" s="193"/>
      <c r="M18" s="193"/>
      <c r="N18" s="193"/>
      <c r="O18" s="193"/>
      <c r="P18" s="193"/>
      <c r="Q18" s="193"/>
      <c r="R18" s="193"/>
      <c r="S18" s="193"/>
    </row>
    <row r="20" spans="1:22" ht="33" customHeight="1" x14ac:dyDescent="0.25">
      <c r="A20" s="198" t="s">
        <v>123</v>
      </c>
      <c r="B20" s="198" t="s">
        <v>122</v>
      </c>
      <c r="C20" s="198" t="s">
        <v>121</v>
      </c>
      <c r="D20" s="198"/>
      <c r="E20" s="199" t="s">
        <v>120</v>
      </c>
      <c r="F20" s="199"/>
      <c r="G20" s="200" t="s">
        <v>326</v>
      </c>
      <c r="H20" s="200"/>
      <c r="I20" s="200"/>
      <c r="J20" s="200"/>
      <c r="K20" s="218" t="s">
        <v>332</v>
      </c>
      <c r="L20" s="219"/>
      <c r="M20" s="219"/>
      <c r="N20" s="220"/>
      <c r="O20" s="218" t="s">
        <v>333</v>
      </c>
      <c r="P20" s="219"/>
      <c r="Q20" s="219"/>
      <c r="R20" s="220"/>
      <c r="S20" s="201" t="s">
        <v>119</v>
      </c>
      <c r="T20" s="201"/>
      <c r="U20" s="34"/>
      <c r="V20" s="34"/>
    </row>
    <row r="21" spans="1:22" ht="90.75" customHeight="1" x14ac:dyDescent="0.25">
      <c r="A21" s="198"/>
      <c r="B21" s="198"/>
      <c r="C21" s="198"/>
      <c r="D21" s="198"/>
      <c r="E21" s="199"/>
      <c r="F21" s="199"/>
      <c r="G21" s="198" t="s">
        <v>324</v>
      </c>
      <c r="H21" s="198"/>
      <c r="I21" s="208" t="s">
        <v>7</v>
      </c>
      <c r="J21" s="208"/>
      <c r="K21" s="208" t="s">
        <v>324</v>
      </c>
      <c r="L21" s="208"/>
      <c r="M21" s="221" t="s">
        <v>400</v>
      </c>
      <c r="N21" s="222"/>
      <c r="O21" s="208" t="s">
        <v>324</v>
      </c>
      <c r="P21" s="208"/>
      <c r="Q21" s="221" t="s">
        <v>400</v>
      </c>
      <c r="R21" s="222"/>
      <c r="S21" s="201"/>
      <c r="T21" s="201"/>
    </row>
    <row r="22" spans="1:22" ht="126.75" customHeight="1" x14ac:dyDescent="0.25">
      <c r="A22" s="198"/>
      <c r="B22" s="198"/>
      <c r="C22" s="202" t="s">
        <v>324</v>
      </c>
      <c r="D22" s="202" t="s">
        <v>400</v>
      </c>
      <c r="E22" s="202" t="s">
        <v>401</v>
      </c>
      <c r="F22" s="202" t="s">
        <v>327</v>
      </c>
      <c r="G22" s="202" t="s">
        <v>267</v>
      </c>
      <c r="H22" s="202" t="s">
        <v>268</v>
      </c>
      <c r="I22" s="209" t="s">
        <v>267</v>
      </c>
      <c r="J22" s="209" t="s">
        <v>268</v>
      </c>
      <c r="K22" s="209" t="s">
        <v>267</v>
      </c>
      <c r="L22" s="209" t="s">
        <v>268</v>
      </c>
      <c r="M22" s="209" t="s">
        <v>267</v>
      </c>
      <c r="N22" s="209" t="s">
        <v>268</v>
      </c>
      <c r="O22" s="209" t="s">
        <v>267</v>
      </c>
      <c r="P22" s="209" t="s">
        <v>268</v>
      </c>
      <c r="Q22" s="209" t="s">
        <v>267</v>
      </c>
      <c r="R22" s="209" t="s">
        <v>268</v>
      </c>
      <c r="S22" s="202" t="s">
        <v>325</v>
      </c>
      <c r="T22" s="202" t="s">
        <v>400</v>
      </c>
    </row>
    <row r="23" spans="1:22" ht="19.5" customHeight="1" x14ac:dyDescent="0.25">
      <c r="A23" s="202">
        <v>1</v>
      </c>
      <c r="B23" s="202">
        <v>2</v>
      </c>
      <c r="C23" s="202">
        <v>3</v>
      </c>
      <c r="D23" s="202">
        <v>4</v>
      </c>
      <c r="E23" s="202">
        <v>5</v>
      </c>
      <c r="F23" s="202">
        <v>6</v>
      </c>
      <c r="G23" s="202">
        <v>7</v>
      </c>
      <c r="H23" s="202">
        <v>8</v>
      </c>
      <c r="I23" s="202">
        <v>9</v>
      </c>
      <c r="J23" s="202">
        <v>10</v>
      </c>
      <c r="K23" s="202">
        <v>11</v>
      </c>
      <c r="L23" s="202">
        <v>12</v>
      </c>
      <c r="M23" s="202"/>
      <c r="N23" s="202"/>
      <c r="O23" s="202">
        <v>13</v>
      </c>
      <c r="P23" s="202">
        <v>14</v>
      </c>
      <c r="Q23" s="202"/>
      <c r="R23" s="202"/>
      <c r="S23" s="202">
        <v>15</v>
      </c>
      <c r="T23" s="202">
        <v>16</v>
      </c>
    </row>
    <row r="24" spans="1:22" ht="47.25" customHeight="1" x14ac:dyDescent="0.25">
      <c r="A24" s="203">
        <v>1</v>
      </c>
      <c r="B24" s="204" t="s">
        <v>118</v>
      </c>
      <c r="C24" s="205">
        <f>G24+K24+O24</f>
        <v>6.9507658404040704E-2</v>
      </c>
      <c r="D24" s="205">
        <f>D27+D29</f>
        <v>6.989854070629585E-2</v>
      </c>
      <c r="E24" s="205">
        <f>E27</f>
        <v>6.9507658404040704E-2</v>
      </c>
      <c r="F24" s="205">
        <f>F27</f>
        <v>2.3845260706295848E-2</v>
      </c>
      <c r="G24" s="205">
        <v>4.6053303610962847E-2</v>
      </c>
      <c r="H24" s="210">
        <v>4</v>
      </c>
      <c r="I24" s="205">
        <f>I29</f>
        <v>4.6053280000000002E-2</v>
      </c>
      <c r="J24" s="206">
        <v>4</v>
      </c>
      <c r="K24" s="205">
        <f t="shared" ref="K24:P24" si="0">K27</f>
        <v>2.0162448607757486E-2</v>
      </c>
      <c r="L24" s="206">
        <f t="shared" si="0"/>
        <v>4</v>
      </c>
      <c r="M24" s="205">
        <f>M27</f>
        <v>2.0498489417886765E-2</v>
      </c>
      <c r="N24" s="206">
        <v>4</v>
      </c>
      <c r="O24" s="205">
        <f t="shared" si="0"/>
        <v>3.2919061853203635E-3</v>
      </c>
      <c r="P24" s="206">
        <f t="shared" si="0"/>
        <v>4</v>
      </c>
      <c r="Q24" s="205">
        <f>Q27</f>
        <v>3.3467712884090828E-3</v>
      </c>
      <c r="R24" s="206">
        <v>4</v>
      </c>
      <c r="S24" s="205">
        <f>C24</f>
        <v>6.9507658404040704E-2</v>
      </c>
      <c r="T24" s="205">
        <f>T27+T29</f>
        <v>6.989854070629585E-2</v>
      </c>
    </row>
    <row r="25" spans="1:22" ht="24" customHeight="1" x14ac:dyDescent="0.25">
      <c r="A25" s="211" t="s">
        <v>117</v>
      </c>
      <c r="B25" s="212" t="s">
        <v>116</v>
      </c>
      <c r="C25" s="210">
        <v>0</v>
      </c>
      <c r="D25" s="210">
        <f>T25</f>
        <v>0</v>
      </c>
      <c r="E25" s="210">
        <v>0</v>
      </c>
      <c r="F25" s="210">
        <v>0</v>
      </c>
      <c r="G25" s="210">
        <v>0</v>
      </c>
      <c r="H25" s="213" t="s">
        <v>348</v>
      </c>
      <c r="I25" s="210">
        <v>0</v>
      </c>
      <c r="J25" s="210" t="s">
        <v>348</v>
      </c>
      <c r="K25" s="210">
        <v>0</v>
      </c>
      <c r="L25" s="210" t="s">
        <v>348</v>
      </c>
      <c r="M25" s="210">
        <v>0</v>
      </c>
      <c r="N25" s="210" t="s">
        <v>348</v>
      </c>
      <c r="O25" s="210">
        <v>0</v>
      </c>
      <c r="P25" s="210" t="s">
        <v>348</v>
      </c>
      <c r="Q25" s="210">
        <v>0</v>
      </c>
      <c r="R25" s="210" t="s">
        <v>348</v>
      </c>
      <c r="S25" s="210">
        <v>0</v>
      </c>
      <c r="T25" s="210">
        <f>S25</f>
        <v>0</v>
      </c>
    </row>
    <row r="26" spans="1:22" x14ac:dyDescent="0.25">
      <c r="A26" s="211" t="s">
        <v>115</v>
      </c>
      <c r="B26" s="212" t="s">
        <v>114</v>
      </c>
      <c r="C26" s="210">
        <v>0</v>
      </c>
      <c r="D26" s="210">
        <f>T26</f>
        <v>0</v>
      </c>
      <c r="E26" s="210">
        <v>0</v>
      </c>
      <c r="F26" s="210">
        <v>0</v>
      </c>
      <c r="G26" s="210">
        <v>0</v>
      </c>
      <c r="H26" s="213" t="s">
        <v>348</v>
      </c>
      <c r="I26" s="210">
        <v>0</v>
      </c>
      <c r="J26" s="210" t="s">
        <v>348</v>
      </c>
      <c r="K26" s="210">
        <v>0</v>
      </c>
      <c r="L26" s="210" t="s">
        <v>348</v>
      </c>
      <c r="M26" s="210">
        <v>0</v>
      </c>
      <c r="N26" s="210" t="s">
        <v>348</v>
      </c>
      <c r="O26" s="210">
        <v>0</v>
      </c>
      <c r="P26" s="210" t="s">
        <v>348</v>
      </c>
      <c r="Q26" s="210">
        <v>0</v>
      </c>
      <c r="R26" s="210" t="s">
        <v>348</v>
      </c>
      <c r="S26" s="210">
        <v>0</v>
      </c>
      <c r="T26" s="210">
        <f>S26</f>
        <v>0</v>
      </c>
    </row>
    <row r="27" spans="1:22" ht="31.5" x14ac:dyDescent="0.25">
      <c r="A27" s="211" t="s">
        <v>113</v>
      </c>
      <c r="B27" s="212" t="s">
        <v>223</v>
      </c>
      <c r="C27" s="207">
        <f>G27+K27+O27</f>
        <v>6.9507658404040704E-2</v>
      </c>
      <c r="D27" s="207">
        <f>I27+M27+Q27</f>
        <v>2.3845260706295848E-2</v>
      </c>
      <c r="E27" s="207">
        <f>S27</f>
        <v>6.9507658404040704E-2</v>
      </c>
      <c r="F27" s="207">
        <f>T27-I27</f>
        <v>2.3845260706295848E-2</v>
      </c>
      <c r="G27" s="207">
        <v>4.6053303610962847E-2</v>
      </c>
      <c r="H27" s="214">
        <v>4</v>
      </c>
      <c r="I27" s="210">
        <v>0</v>
      </c>
      <c r="J27" s="210" t="s">
        <v>348</v>
      </c>
      <c r="K27" s="207">
        <v>2.0162448607757486E-2</v>
      </c>
      <c r="L27" s="210">
        <v>4</v>
      </c>
      <c r="M27" s="207">
        <v>2.0498489417886765E-2</v>
      </c>
      <c r="N27" s="210">
        <v>4</v>
      </c>
      <c r="O27" s="207">
        <v>3.2919061853203635E-3</v>
      </c>
      <c r="P27" s="210">
        <v>4</v>
      </c>
      <c r="Q27" s="207">
        <v>3.3467712884090828E-3</v>
      </c>
      <c r="R27" s="210">
        <v>4</v>
      </c>
      <c r="S27" s="207">
        <f>G27+K27+O27</f>
        <v>6.9507658404040704E-2</v>
      </c>
      <c r="T27" s="207">
        <f>I27+M27+Q27</f>
        <v>2.3845260706295848E-2</v>
      </c>
    </row>
    <row r="28" spans="1:22" x14ac:dyDescent="0.25">
      <c r="A28" s="211" t="s">
        <v>112</v>
      </c>
      <c r="B28" s="212" t="s">
        <v>111</v>
      </c>
      <c r="C28" s="210">
        <v>0</v>
      </c>
      <c r="D28" s="210">
        <f>T28</f>
        <v>0</v>
      </c>
      <c r="E28" s="210">
        <v>0</v>
      </c>
      <c r="F28" s="210">
        <v>0</v>
      </c>
      <c r="G28" s="210">
        <v>0</v>
      </c>
      <c r="H28" s="213" t="s">
        <v>348</v>
      </c>
      <c r="I28" s="210">
        <v>0</v>
      </c>
      <c r="J28" s="210" t="s">
        <v>348</v>
      </c>
      <c r="K28" s="210">
        <v>0</v>
      </c>
      <c r="L28" s="210" t="s">
        <v>348</v>
      </c>
      <c r="M28" s="210">
        <v>0</v>
      </c>
      <c r="N28" s="210" t="s">
        <v>348</v>
      </c>
      <c r="O28" s="210">
        <v>0</v>
      </c>
      <c r="P28" s="210" t="s">
        <v>348</v>
      </c>
      <c r="Q28" s="210">
        <v>0</v>
      </c>
      <c r="R28" s="210" t="s">
        <v>348</v>
      </c>
      <c r="S28" s="210">
        <v>0</v>
      </c>
      <c r="T28" s="217">
        <f>S28</f>
        <v>0</v>
      </c>
    </row>
    <row r="29" spans="1:22" ht="26.25" customHeight="1" x14ac:dyDescent="0.25">
      <c r="A29" s="211" t="s">
        <v>110</v>
      </c>
      <c r="B29" s="212" t="s">
        <v>109</v>
      </c>
      <c r="C29" s="210">
        <f>G29</f>
        <v>0</v>
      </c>
      <c r="D29" s="207">
        <f>I29+M29+Q29</f>
        <v>4.6053280000000002E-2</v>
      </c>
      <c r="E29" s="210">
        <v>0</v>
      </c>
      <c r="F29" s="210">
        <f>T29-I29</f>
        <v>0</v>
      </c>
      <c r="G29" s="210">
        <v>0</v>
      </c>
      <c r="H29" s="210" t="s">
        <v>348</v>
      </c>
      <c r="I29" s="207">
        <v>4.6053280000000002E-2</v>
      </c>
      <c r="J29" s="210">
        <v>4</v>
      </c>
      <c r="K29" s="210">
        <v>0</v>
      </c>
      <c r="L29" s="210" t="s">
        <v>348</v>
      </c>
      <c r="M29" s="210">
        <v>0</v>
      </c>
      <c r="N29" s="210" t="s">
        <v>348</v>
      </c>
      <c r="O29" s="210">
        <v>0</v>
      </c>
      <c r="P29" s="210" t="s">
        <v>348</v>
      </c>
      <c r="Q29" s="210">
        <v>0</v>
      </c>
      <c r="R29" s="210" t="s">
        <v>348</v>
      </c>
      <c r="S29" s="210">
        <f>G29</f>
        <v>0</v>
      </c>
      <c r="T29" s="207">
        <f>I29+M29+Q29</f>
        <v>4.6053280000000002E-2</v>
      </c>
    </row>
    <row r="30" spans="1:22" ht="47.25" x14ac:dyDescent="0.25">
      <c r="A30" s="203" t="s">
        <v>53</v>
      </c>
      <c r="B30" s="204" t="s">
        <v>377</v>
      </c>
      <c r="C30" s="205">
        <f>G30+K30+O30</f>
        <v>6.0019011992118634E-2</v>
      </c>
      <c r="D30" s="205">
        <f>D33</f>
        <v>6.0019011992118634E-2</v>
      </c>
      <c r="E30" s="205">
        <f>E33</f>
        <v>6.0019011992118634E-2</v>
      </c>
      <c r="F30" s="205">
        <f>F33</f>
        <v>6.0019011992118634E-2</v>
      </c>
      <c r="G30" s="205">
        <v>2.8686019452439069E-2</v>
      </c>
      <c r="H30" s="206">
        <v>4</v>
      </c>
      <c r="I30" s="206">
        <v>0</v>
      </c>
      <c r="J30" s="206" t="s">
        <v>348</v>
      </c>
      <c r="K30" s="205">
        <f t="shared" ref="K30:L30" si="1">K33</f>
        <v>2.8041086354359205E-2</v>
      </c>
      <c r="L30" s="206">
        <f t="shared" si="1"/>
        <v>4</v>
      </c>
      <c r="M30" s="205">
        <f>M33</f>
        <v>5.6727105806798274E-2</v>
      </c>
      <c r="N30" s="206">
        <v>4</v>
      </c>
      <c r="O30" s="205">
        <f t="shared" ref="O30:P30" si="2">O33</f>
        <v>3.2919061853203635E-3</v>
      </c>
      <c r="P30" s="206">
        <f t="shared" si="2"/>
        <v>4</v>
      </c>
      <c r="Q30" s="205">
        <f>Q33</f>
        <v>3.2919061853203635E-3</v>
      </c>
      <c r="R30" s="206">
        <v>4</v>
      </c>
      <c r="S30" s="205">
        <f t="shared" ref="S30" si="3">S33</f>
        <v>6.0019011992118634E-2</v>
      </c>
      <c r="T30" s="205">
        <f t="shared" ref="T30:T80" si="4">I30+M30+Q30</f>
        <v>6.0019011992118634E-2</v>
      </c>
    </row>
    <row r="31" spans="1:22" x14ac:dyDescent="0.25">
      <c r="A31" s="203" t="s">
        <v>108</v>
      </c>
      <c r="B31" s="212" t="s">
        <v>107</v>
      </c>
      <c r="C31" s="210">
        <v>0</v>
      </c>
      <c r="D31" s="210">
        <f>T31</f>
        <v>0</v>
      </c>
      <c r="E31" s="210">
        <v>0</v>
      </c>
      <c r="F31" s="210">
        <v>0</v>
      </c>
      <c r="G31" s="210">
        <v>0</v>
      </c>
      <c r="H31" s="213" t="s">
        <v>348</v>
      </c>
      <c r="I31" s="210">
        <v>0</v>
      </c>
      <c r="J31" s="213" t="s">
        <v>348</v>
      </c>
      <c r="K31" s="210">
        <v>0</v>
      </c>
      <c r="L31" s="213" t="s">
        <v>348</v>
      </c>
      <c r="M31" s="210">
        <v>0</v>
      </c>
      <c r="N31" s="213" t="s">
        <v>348</v>
      </c>
      <c r="O31" s="210">
        <v>0</v>
      </c>
      <c r="P31" s="213" t="s">
        <v>348</v>
      </c>
      <c r="Q31" s="210">
        <v>0</v>
      </c>
      <c r="R31" s="213" t="s">
        <v>348</v>
      </c>
      <c r="S31" s="210">
        <v>0</v>
      </c>
      <c r="T31" s="210">
        <f t="shared" si="4"/>
        <v>0</v>
      </c>
    </row>
    <row r="32" spans="1:22" ht="31.5" x14ac:dyDescent="0.25">
      <c r="A32" s="203" t="s">
        <v>106</v>
      </c>
      <c r="B32" s="212" t="s">
        <v>105</v>
      </c>
      <c r="C32" s="210">
        <v>0</v>
      </c>
      <c r="D32" s="210">
        <f>T32</f>
        <v>0</v>
      </c>
      <c r="E32" s="210">
        <v>0</v>
      </c>
      <c r="F32" s="210">
        <v>0</v>
      </c>
      <c r="G32" s="210">
        <v>0</v>
      </c>
      <c r="H32" s="213" t="s">
        <v>348</v>
      </c>
      <c r="I32" s="210">
        <v>0</v>
      </c>
      <c r="J32" s="213" t="s">
        <v>348</v>
      </c>
      <c r="K32" s="210">
        <v>0</v>
      </c>
      <c r="L32" s="213" t="s">
        <v>348</v>
      </c>
      <c r="M32" s="210">
        <v>0</v>
      </c>
      <c r="N32" s="213" t="s">
        <v>348</v>
      </c>
      <c r="O32" s="210">
        <v>0</v>
      </c>
      <c r="P32" s="213" t="s">
        <v>348</v>
      </c>
      <c r="Q32" s="210">
        <v>0</v>
      </c>
      <c r="R32" s="213" t="s">
        <v>348</v>
      </c>
      <c r="S32" s="210">
        <v>0</v>
      </c>
      <c r="T32" s="210">
        <f t="shared" si="4"/>
        <v>0</v>
      </c>
    </row>
    <row r="33" spans="1:20" ht="24" customHeight="1" x14ac:dyDescent="0.25">
      <c r="A33" s="203" t="s">
        <v>104</v>
      </c>
      <c r="B33" s="212" t="s">
        <v>103</v>
      </c>
      <c r="C33" s="207">
        <f>G33+K33+O33</f>
        <v>6.0019011992118634E-2</v>
      </c>
      <c r="D33" s="207">
        <f>I33+M33+Q33</f>
        <v>6.0019011992118634E-2</v>
      </c>
      <c r="E33" s="207">
        <f>S33</f>
        <v>6.0019011992118634E-2</v>
      </c>
      <c r="F33" s="207">
        <f>T33-I33</f>
        <v>6.0019011992118634E-2</v>
      </c>
      <c r="G33" s="207">
        <v>2.8686019452439069E-2</v>
      </c>
      <c r="H33" s="214">
        <v>4</v>
      </c>
      <c r="I33" s="210">
        <v>0</v>
      </c>
      <c r="J33" s="210" t="s">
        <v>348</v>
      </c>
      <c r="K33" s="207">
        <v>2.8041086354359205E-2</v>
      </c>
      <c r="L33" s="210">
        <v>4</v>
      </c>
      <c r="M33" s="207">
        <v>5.6727105806798274E-2</v>
      </c>
      <c r="N33" s="210">
        <v>4</v>
      </c>
      <c r="O33" s="207">
        <v>3.2919061853203635E-3</v>
      </c>
      <c r="P33" s="210">
        <v>4</v>
      </c>
      <c r="Q33" s="207">
        <v>3.2919061853203635E-3</v>
      </c>
      <c r="R33" s="210">
        <v>4</v>
      </c>
      <c r="S33" s="207">
        <f>G33+K33+O33</f>
        <v>6.0019011992118634E-2</v>
      </c>
      <c r="T33" s="207">
        <f t="shared" si="4"/>
        <v>6.0019011992118634E-2</v>
      </c>
    </row>
    <row r="34" spans="1:20" x14ac:dyDescent="0.25">
      <c r="A34" s="203" t="s">
        <v>102</v>
      </c>
      <c r="B34" s="212" t="s">
        <v>101</v>
      </c>
      <c r="C34" s="210">
        <v>0</v>
      </c>
      <c r="D34" s="210">
        <f>T34</f>
        <v>0</v>
      </c>
      <c r="E34" s="210">
        <v>0</v>
      </c>
      <c r="F34" s="210">
        <v>0</v>
      </c>
      <c r="G34" s="210">
        <v>0</v>
      </c>
      <c r="H34" s="213" t="s">
        <v>348</v>
      </c>
      <c r="I34" s="210">
        <v>0</v>
      </c>
      <c r="J34" s="213" t="s">
        <v>348</v>
      </c>
      <c r="K34" s="210">
        <v>0</v>
      </c>
      <c r="L34" s="213" t="s">
        <v>348</v>
      </c>
      <c r="M34" s="210">
        <v>0</v>
      </c>
      <c r="N34" s="213" t="s">
        <v>348</v>
      </c>
      <c r="O34" s="210">
        <v>0</v>
      </c>
      <c r="P34" s="213" t="s">
        <v>348</v>
      </c>
      <c r="Q34" s="210">
        <v>0</v>
      </c>
      <c r="R34" s="213" t="s">
        <v>348</v>
      </c>
      <c r="S34" s="210">
        <v>0</v>
      </c>
      <c r="T34" s="210">
        <f t="shared" si="4"/>
        <v>0</v>
      </c>
    </row>
    <row r="35" spans="1:20" ht="31.5" x14ac:dyDescent="0.25">
      <c r="A35" s="203" t="s">
        <v>52</v>
      </c>
      <c r="B35" s="204" t="s">
        <v>100</v>
      </c>
      <c r="C35" s="207"/>
      <c r="D35" s="207"/>
      <c r="E35" s="213"/>
      <c r="F35" s="207"/>
      <c r="G35" s="210"/>
      <c r="H35" s="213"/>
      <c r="I35" s="213"/>
      <c r="J35" s="213"/>
      <c r="K35" s="213"/>
      <c r="L35" s="213"/>
      <c r="M35" s="213"/>
      <c r="N35" s="213"/>
      <c r="O35" s="213"/>
      <c r="P35" s="213"/>
      <c r="Q35" s="213"/>
      <c r="R35" s="213"/>
      <c r="S35" s="213"/>
      <c r="T35" s="213"/>
    </row>
    <row r="36" spans="1:20" ht="31.5" x14ac:dyDescent="0.25">
      <c r="A36" s="211" t="s">
        <v>99</v>
      </c>
      <c r="B36" s="215" t="s">
        <v>98</v>
      </c>
      <c r="C36" s="210">
        <v>0</v>
      </c>
      <c r="D36" s="210">
        <f>T36</f>
        <v>0</v>
      </c>
      <c r="E36" s="210">
        <v>0</v>
      </c>
      <c r="F36" s="210">
        <v>0</v>
      </c>
      <c r="G36" s="210">
        <v>0</v>
      </c>
      <c r="H36" s="213" t="s">
        <v>348</v>
      </c>
      <c r="I36" s="210">
        <v>0</v>
      </c>
      <c r="J36" s="213" t="s">
        <v>348</v>
      </c>
      <c r="K36" s="210">
        <v>0</v>
      </c>
      <c r="L36" s="213" t="s">
        <v>348</v>
      </c>
      <c r="M36" s="210">
        <v>0</v>
      </c>
      <c r="N36" s="213" t="s">
        <v>348</v>
      </c>
      <c r="O36" s="210">
        <v>0</v>
      </c>
      <c r="P36" s="213" t="s">
        <v>348</v>
      </c>
      <c r="Q36" s="210">
        <v>0</v>
      </c>
      <c r="R36" s="213" t="s">
        <v>348</v>
      </c>
      <c r="S36" s="210">
        <v>0</v>
      </c>
      <c r="T36" s="210">
        <f t="shared" si="4"/>
        <v>0</v>
      </c>
    </row>
    <row r="37" spans="1:20" x14ac:dyDescent="0.25">
      <c r="A37" s="211" t="s">
        <v>97</v>
      </c>
      <c r="B37" s="215" t="s">
        <v>87</v>
      </c>
      <c r="C37" s="210">
        <v>0</v>
      </c>
      <c r="D37" s="210">
        <f>T38</f>
        <v>0</v>
      </c>
      <c r="E37" s="210">
        <v>0</v>
      </c>
      <c r="F37" s="210">
        <v>0</v>
      </c>
      <c r="G37" s="210">
        <v>0</v>
      </c>
      <c r="H37" s="213" t="s">
        <v>348</v>
      </c>
      <c r="I37" s="210">
        <v>0</v>
      </c>
      <c r="J37" s="213" t="s">
        <v>348</v>
      </c>
      <c r="K37" s="210">
        <v>0</v>
      </c>
      <c r="L37" s="213" t="s">
        <v>348</v>
      </c>
      <c r="M37" s="210">
        <v>0</v>
      </c>
      <c r="N37" s="213" t="s">
        <v>348</v>
      </c>
      <c r="O37" s="210">
        <v>0</v>
      </c>
      <c r="P37" s="213" t="s">
        <v>348</v>
      </c>
      <c r="Q37" s="210">
        <v>0</v>
      </c>
      <c r="R37" s="213" t="s">
        <v>348</v>
      </c>
      <c r="S37" s="210">
        <v>0</v>
      </c>
      <c r="T37" s="210">
        <f t="shared" si="4"/>
        <v>0</v>
      </c>
    </row>
    <row r="38" spans="1:20" x14ac:dyDescent="0.25">
      <c r="A38" s="211" t="s">
        <v>96</v>
      </c>
      <c r="B38" s="215" t="s">
        <v>85</v>
      </c>
      <c r="C38" s="210">
        <v>0</v>
      </c>
      <c r="D38" s="210">
        <f>T38</f>
        <v>0</v>
      </c>
      <c r="E38" s="210">
        <v>0</v>
      </c>
      <c r="F38" s="210">
        <v>0</v>
      </c>
      <c r="G38" s="210">
        <v>0</v>
      </c>
      <c r="H38" s="213" t="s">
        <v>348</v>
      </c>
      <c r="I38" s="210">
        <v>0</v>
      </c>
      <c r="J38" s="213" t="s">
        <v>348</v>
      </c>
      <c r="K38" s="210">
        <v>0</v>
      </c>
      <c r="L38" s="213" t="s">
        <v>348</v>
      </c>
      <c r="M38" s="210">
        <v>0</v>
      </c>
      <c r="N38" s="213" t="s">
        <v>348</v>
      </c>
      <c r="O38" s="210">
        <v>0</v>
      </c>
      <c r="P38" s="213" t="s">
        <v>348</v>
      </c>
      <c r="Q38" s="210">
        <v>0</v>
      </c>
      <c r="R38" s="213" t="s">
        <v>348</v>
      </c>
      <c r="S38" s="210">
        <v>0</v>
      </c>
      <c r="T38" s="210">
        <f t="shared" si="4"/>
        <v>0</v>
      </c>
    </row>
    <row r="39" spans="1:20" ht="31.5" x14ac:dyDescent="0.25">
      <c r="A39" s="211" t="s">
        <v>95</v>
      </c>
      <c r="B39" s="212" t="s">
        <v>83</v>
      </c>
      <c r="C39" s="210">
        <v>0</v>
      </c>
      <c r="D39" s="210">
        <f>T39</f>
        <v>0</v>
      </c>
      <c r="E39" s="210">
        <v>0</v>
      </c>
      <c r="F39" s="210">
        <v>0</v>
      </c>
      <c r="G39" s="210">
        <v>0</v>
      </c>
      <c r="H39" s="213" t="s">
        <v>348</v>
      </c>
      <c r="I39" s="210">
        <v>0</v>
      </c>
      <c r="J39" s="213" t="s">
        <v>348</v>
      </c>
      <c r="K39" s="210">
        <v>0</v>
      </c>
      <c r="L39" s="213" t="s">
        <v>348</v>
      </c>
      <c r="M39" s="210">
        <v>0</v>
      </c>
      <c r="N39" s="213" t="s">
        <v>348</v>
      </c>
      <c r="O39" s="210">
        <v>0</v>
      </c>
      <c r="P39" s="213" t="s">
        <v>348</v>
      </c>
      <c r="Q39" s="210">
        <v>0</v>
      </c>
      <c r="R39" s="213" t="s">
        <v>348</v>
      </c>
      <c r="S39" s="210">
        <v>0</v>
      </c>
      <c r="T39" s="210">
        <f t="shared" si="4"/>
        <v>0</v>
      </c>
    </row>
    <row r="40" spans="1:20" ht="31.5" x14ac:dyDescent="0.25">
      <c r="A40" s="211" t="s">
        <v>94</v>
      </c>
      <c r="B40" s="212" t="s">
        <v>81</v>
      </c>
      <c r="C40" s="210">
        <v>0</v>
      </c>
      <c r="D40" s="210">
        <f>T40</f>
        <v>0</v>
      </c>
      <c r="E40" s="210">
        <v>0</v>
      </c>
      <c r="F40" s="210">
        <v>0</v>
      </c>
      <c r="G40" s="210">
        <v>0</v>
      </c>
      <c r="H40" s="213" t="s">
        <v>348</v>
      </c>
      <c r="I40" s="210">
        <v>0</v>
      </c>
      <c r="J40" s="213" t="s">
        <v>348</v>
      </c>
      <c r="K40" s="210">
        <v>0</v>
      </c>
      <c r="L40" s="213" t="s">
        <v>348</v>
      </c>
      <c r="M40" s="210">
        <v>0</v>
      </c>
      <c r="N40" s="213" t="s">
        <v>348</v>
      </c>
      <c r="O40" s="210">
        <v>0</v>
      </c>
      <c r="P40" s="213" t="s">
        <v>348</v>
      </c>
      <c r="Q40" s="210">
        <v>0</v>
      </c>
      <c r="R40" s="213" t="s">
        <v>348</v>
      </c>
      <c r="S40" s="210">
        <v>0</v>
      </c>
      <c r="T40" s="210">
        <f t="shared" si="4"/>
        <v>0</v>
      </c>
    </row>
    <row r="41" spans="1:20" x14ac:dyDescent="0.25">
      <c r="A41" s="211" t="s">
        <v>93</v>
      </c>
      <c r="B41" s="212" t="s">
        <v>79</v>
      </c>
      <c r="C41" s="210">
        <v>0</v>
      </c>
      <c r="D41" s="210">
        <f>T41</f>
        <v>0</v>
      </c>
      <c r="E41" s="210">
        <v>0</v>
      </c>
      <c r="F41" s="210">
        <v>0</v>
      </c>
      <c r="G41" s="210">
        <v>0</v>
      </c>
      <c r="H41" s="213" t="s">
        <v>348</v>
      </c>
      <c r="I41" s="210">
        <v>0</v>
      </c>
      <c r="J41" s="213" t="s">
        <v>348</v>
      </c>
      <c r="K41" s="210">
        <v>0</v>
      </c>
      <c r="L41" s="213" t="s">
        <v>348</v>
      </c>
      <c r="M41" s="210">
        <v>0</v>
      </c>
      <c r="N41" s="213" t="s">
        <v>348</v>
      </c>
      <c r="O41" s="210">
        <v>0</v>
      </c>
      <c r="P41" s="213" t="s">
        <v>348</v>
      </c>
      <c r="Q41" s="210">
        <v>0</v>
      </c>
      <c r="R41" s="213" t="s">
        <v>348</v>
      </c>
      <c r="S41" s="210">
        <v>0</v>
      </c>
      <c r="T41" s="210">
        <f t="shared" si="4"/>
        <v>0</v>
      </c>
    </row>
    <row r="42" spans="1:20" x14ac:dyDescent="0.25">
      <c r="A42" s="211" t="s">
        <v>92</v>
      </c>
      <c r="B42" s="215" t="s">
        <v>379</v>
      </c>
      <c r="C42" s="210">
        <v>0</v>
      </c>
      <c r="D42" s="210">
        <f>T42</f>
        <v>0</v>
      </c>
      <c r="E42" s="210">
        <v>0</v>
      </c>
      <c r="F42" s="210">
        <v>0</v>
      </c>
      <c r="G42" s="210">
        <v>0</v>
      </c>
      <c r="H42" s="213" t="s">
        <v>348</v>
      </c>
      <c r="I42" s="210">
        <v>0</v>
      </c>
      <c r="J42" s="213" t="s">
        <v>348</v>
      </c>
      <c r="K42" s="210">
        <v>0</v>
      </c>
      <c r="L42" s="213" t="s">
        <v>348</v>
      </c>
      <c r="M42" s="210">
        <v>0</v>
      </c>
      <c r="N42" s="213" t="s">
        <v>348</v>
      </c>
      <c r="O42" s="210">
        <v>0</v>
      </c>
      <c r="P42" s="213" t="s">
        <v>348</v>
      </c>
      <c r="Q42" s="210">
        <v>0</v>
      </c>
      <c r="R42" s="213" t="s">
        <v>348</v>
      </c>
      <c r="S42" s="210">
        <v>0</v>
      </c>
      <c r="T42" s="210">
        <f t="shared" si="4"/>
        <v>0</v>
      </c>
    </row>
    <row r="43" spans="1:20" x14ac:dyDescent="0.25">
      <c r="A43" s="211" t="s">
        <v>380</v>
      </c>
      <c r="B43" s="215" t="s">
        <v>381</v>
      </c>
      <c r="C43" s="210">
        <v>0</v>
      </c>
      <c r="D43" s="210">
        <v>0</v>
      </c>
      <c r="E43" s="210">
        <v>0</v>
      </c>
      <c r="F43" s="210">
        <v>0</v>
      </c>
      <c r="G43" s="210">
        <v>0</v>
      </c>
      <c r="H43" s="213" t="s">
        <v>348</v>
      </c>
      <c r="I43" s="210">
        <v>0</v>
      </c>
      <c r="J43" s="213" t="s">
        <v>348</v>
      </c>
      <c r="K43" s="210">
        <v>0</v>
      </c>
      <c r="L43" s="213" t="s">
        <v>348</v>
      </c>
      <c r="M43" s="210">
        <v>0</v>
      </c>
      <c r="N43" s="213" t="s">
        <v>348</v>
      </c>
      <c r="O43" s="210">
        <v>0</v>
      </c>
      <c r="P43" s="213" t="s">
        <v>348</v>
      </c>
      <c r="Q43" s="210">
        <v>0</v>
      </c>
      <c r="R43" s="213" t="s">
        <v>348</v>
      </c>
      <c r="S43" s="210">
        <v>0</v>
      </c>
      <c r="T43" s="210">
        <f t="shared" si="4"/>
        <v>0</v>
      </c>
    </row>
    <row r="44" spans="1:20" x14ac:dyDescent="0.25">
      <c r="A44" s="211" t="s">
        <v>382</v>
      </c>
      <c r="B44" s="215" t="s">
        <v>383</v>
      </c>
      <c r="C44" s="210">
        <v>0</v>
      </c>
      <c r="D44" s="210">
        <v>0</v>
      </c>
      <c r="E44" s="210">
        <v>0</v>
      </c>
      <c r="F44" s="210">
        <v>0</v>
      </c>
      <c r="G44" s="210">
        <v>0</v>
      </c>
      <c r="H44" s="213" t="s">
        <v>348</v>
      </c>
      <c r="I44" s="210">
        <v>0</v>
      </c>
      <c r="J44" s="213" t="s">
        <v>348</v>
      </c>
      <c r="K44" s="210">
        <v>0</v>
      </c>
      <c r="L44" s="213" t="s">
        <v>348</v>
      </c>
      <c r="M44" s="210">
        <v>0</v>
      </c>
      <c r="N44" s="213" t="s">
        <v>348</v>
      </c>
      <c r="O44" s="210">
        <v>0</v>
      </c>
      <c r="P44" s="213" t="s">
        <v>348</v>
      </c>
      <c r="Q44" s="210">
        <v>0</v>
      </c>
      <c r="R44" s="213" t="s">
        <v>348</v>
      </c>
      <c r="S44" s="210">
        <v>0</v>
      </c>
      <c r="T44" s="210">
        <f t="shared" si="4"/>
        <v>0</v>
      </c>
    </row>
    <row r="45" spans="1:20" x14ac:dyDescent="0.25">
      <c r="A45" s="211" t="s">
        <v>384</v>
      </c>
      <c r="B45" s="215" t="s">
        <v>385</v>
      </c>
      <c r="C45" s="210">
        <v>0</v>
      </c>
      <c r="D45" s="210">
        <v>0</v>
      </c>
      <c r="E45" s="210">
        <v>0</v>
      </c>
      <c r="F45" s="210">
        <v>0</v>
      </c>
      <c r="G45" s="210">
        <v>0</v>
      </c>
      <c r="H45" s="213" t="s">
        <v>348</v>
      </c>
      <c r="I45" s="210">
        <v>0</v>
      </c>
      <c r="J45" s="213" t="s">
        <v>348</v>
      </c>
      <c r="K45" s="210">
        <v>0</v>
      </c>
      <c r="L45" s="213" t="s">
        <v>348</v>
      </c>
      <c r="M45" s="210">
        <v>0</v>
      </c>
      <c r="N45" s="213" t="s">
        <v>348</v>
      </c>
      <c r="O45" s="210">
        <v>0</v>
      </c>
      <c r="P45" s="213" t="s">
        <v>348</v>
      </c>
      <c r="Q45" s="210">
        <v>0</v>
      </c>
      <c r="R45" s="213" t="s">
        <v>348</v>
      </c>
      <c r="S45" s="210">
        <v>0</v>
      </c>
      <c r="T45" s="210">
        <f t="shared" si="4"/>
        <v>0</v>
      </c>
    </row>
    <row r="46" spans="1:20" x14ac:dyDescent="0.25">
      <c r="A46" s="211" t="s">
        <v>386</v>
      </c>
      <c r="B46" s="215" t="s">
        <v>387</v>
      </c>
      <c r="C46" s="210">
        <v>0</v>
      </c>
      <c r="D46" s="210">
        <v>0</v>
      </c>
      <c r="E46" s="210">
        <v>0</v>
      </c>
      <c r="F46" s="210">
        <v>0</v>
      </c>
      <c r="G46" s="210">
        <v>0</v>
      </c>
      <c r="H46" s="213" t="s">
        <v>348</v>
      </c>
      <c r="I46" s="210">
        <v>0</v>
      </c>
      <c r="J46" s="213" t="s">
        <v>348</v>
      </c>
      <c r="K46" s="210">
        <v>0</v>
      </c>
      <c r="L46" s="213" t="s">
        <v>348</v>
      </c>
      <c r="M46" s="210">
        <v>0</v>
      </c>
      <c r="N46" s="213" t="s">
        <v>348</v>
      </c>
      <c r="O46" s="210">
        <v>0</v>
      </c>
      <c r="P46" s="213" t="s">
        <v>348</v>
      </c>
      <c r="Q46" s="210">
        <v>0</v>
      </c>
      <c r="R46" s="213" t="s">
        <v>348</v>
      </c>
      <c r="S46" s="210">
        <v>0</v>
      </c>
      <c r="T46" s="210">
        <f t="shared" si="4"/>
        <v>0</v>
      </c>
    </row>
    <row r="47" spans="1:20" x14ac:dyDescent="0.25">
      <c r="A47" s="203" t="s">
        <v>51</v>
      </c>
      <c r="B47" s="204" t="s">
        <v>91</v>
      </c>
      <c r="C47" s="213"/>
      <c r="D47" s="213"/>
      <c r="E47" s="213"/>
      <c r="F47" s="207"/>
      <c r="G47" s="213"/>
      <c r="H47" s="213"/>
      <c r="I47" s="213"/>
      <c r="J47" s="213"/>
      <c r="K47" s="213"/>
      <c r="L47" s="213"/>
      <c r="M47" s="210"/>
      <c r="N47" s="213"/>
      <c r="O47" s="213"/>
      <c r="P47" s="213"/>
      <c r="Q47" s="210"/>
      <c r="R47" s="213"/>
      <c r="S47" s="210"/>
      <c r="T47" s="213"/>
    </row>
    <row r="48" spans="1:20" x14ac:dyDescent="0.25">
      <c r="A48" s="211" t="s">
        <v>90</v>
      </c>
      <c r="B48" s="212" t="s">
        <v>89</v>
      </c>
      <c r="C48" s="210">
        <v>0</v>
      </c>
      <c r="D48" s="210">
        <f>T48</f>
        <v>0</v>
      </c>
      <c r="E48" s="210">
        <v>0</v>
      </c>
      <c r="F48" s="210">
        <v>0</v>
      </c>
      <c r="G48" s="210">
        <v>0</v>
      </c>
      <c r="H48" s="213" t="s">
        <v>348</v>
      </c>
      <c r="I48" s="210">
        <v>0</v>
      </c>
      <c r="J48" s="213" t="s">
        <v>348</v>
      </c>
      <c r="K48" s="210">
        <v>0</v>
      </c>
      <c r="L48" s="213" t="s">
        <v>348</v>
      </c>
      <c r="M48" s="210">
        <v>0</v>
      </c>
      <c r="N48" s="213" t="s">
        <v>348</v>
      </c>
      <c r="O48" s="210">
        <v>0</v>
      </c>
      <c r="P48" s="213" t="s">
        <v>348</v>
      </c>
      <c r="Q48" s="210">
        <v>0</v>
      </c>
      <c r="R48" s="213" t="s">
        <v>348</v>
      </c>
      <c r="S48" s="210">
        <v>0</v>
      </c>
      <c r="T48" s="210">
        <f t="shared" si="4"/>
        <v>0</v>
      </c>
    </row>
    <row r="49" spans="1:20" x14ac:dyDescent="0.25">
      <c r="A49" s="211" t="s">
        <v>88</v>
      </c>
      <c r="B49" s="212" t="s">
        <v>87</v>
      </c>
      <c r="C49" s="210">
        <v>0</v>
      </c>
      <c r="D49" s="210">
        <f>T49</f>
        <v>0</v>
      </c>
      <c r="E49" s="210">
        <v>0</v>
      </c>
      <c r="F49" s="210">
        <v>0</v>
      </c>
      <c r="G49" s="210">
        <v>0</v>
      </c>
      <c r="H49" s="213" t="s">
        <v>348</v>
      </c>
      <c r="I49" s="210">
        <v>0</v>
      </c>
      <c r="J49" s="213" t="s">
        <v>348</v>
      </c>
      <c r="K49" s="210">
        <v>0</v>
      </c>
      <c r="L49" s="213" t="s">
        <v>348</v>
      </c>
      <c r="M49" s="210">
        <v>0</v>
      </c>
      <c r="N49" s="213" t="s">
        <v>348</v>
      </c>
      <c r="O49" s="210">
        <v>0</v>
      </c>
      <c r="P49" s="213" t="s">
        <v>348</v>
      </c>
      <c r="Q49" s="210">
        <v>0</v>
      </c>
      <c r="R49" s="213" t="s">
        <v>348</v>
      </c>
      <c r="S49" s="210">
        <v>0</v>
      </c>
      <c r="T49" s="210">
        <f t="shared" si="4"/>
        <v>0</v>
      </c>
    </row>
    <row r="50" spans="1:20" x14ac:dyDescent="0.25">
      <c r="A50" s="211" t="s">
        <v>86</v>
      </c>
      <c r="B50" s="212" t="s">
        <v>85</v>
      </c>
      <c r="C50" s="210">
        <v>0</v>
      </c>
      <c r="D50" s="210">
        <f>T50</f>
        <v>0</v>
      </c>
      <c r="E50" s="210">
        <v>0</v>
      </c>
      <c r="F50" s="210">
        <v>0</v>
      </c>
      <c r="G50" s="210">
        <v>0</v>
      </c>
      <c r="H50" s="213" t="s">
        <v>348</v>
      </c>
      <c r="I50" s="210">
        <v>0</v>
      </c>
      <c r="J50" s="213" t="s">
        <v>348</v>
      </c>
      <c r="K50" s="210">
        <v>0</v>
      </c>
      <c r="L50" s="213" t="s">
        <v>348</v>
      </c>
      <c r="M50" s="210">
        <v>0</v>
      </c>
      <c r="N50" s="213" t="s">
        <v>348</v>
      </c>
      <c r="O50" s="210">
        <v>0</v>
      </c>
      <c r="P50" s="213" t="s">
        <v>348</v>
      </c>
      <c r="Q50" s="210">
        <v>0</v>
      </c>
      <c r="R50" s="213" t="s">
        <v>348</v>
      </c>
      <c r="S50" s="210">
        <v>0</v>
      </c>
      <c r="T50" s="210">
        <f t="shared" si="4"/>
        <v>0</v>
      </c>
    </row>
    <row r="51" spans="1:20" ht="31.5" x14ac:dyDescent="0.25">
      <c r="A51" s="211" t="s">
        <v>84</v>
      </c>
      <c r="B51" s="212" t="s">
        <v>83</v>
      </c>
      <c r="C51" s="210">
        <v>0</v>
      </c>
      <c r="D51" s="210">
        <f>T51</f>
        <v>0</v>
      </c>
      <c r="E51" s="210">
        <v>0</v>
      </c>
      <c r="F51" s="210">
        <v>0</v>
      </c>
      <c r="G51" s="210">
        <v>0</v>
      </c>
      <c r="H51" s="213" t="s">
        <v>348</v>
      </c>
      <c r="I51" s="210">
        <v>0</v>
      </c>
      <c r="J51" s="213" t="s">
        <v>348</v>
      </c>
      <c r="K51" s="210">
        <v>0</v>
      </c>
      <c r="L51" s="213" t="s">
        <v>348</v>
      </c>
      <c r="M51" s="210">
        <v>0</v>
      </c>
      <c r="N51" s="213" t="s">
        <v>348</v>
      </c>
      <c r="O51" s="210">
        <v>0</v>
      </c>
      <c r="P51" s="213" t="s">
        <v>348</v>
      </c>
      <c r="Q51" s="210">
        <v>0</v>
      </c>
      <c r="R51" s="213" t="s">
        <v>348</v>
      </c>
      <c r="S51" s="210">
        <v>0</v>
      </c>
      <c r="T51" s="210">
        <f t="shared" si="4"/>
        <v>0</v>
      </c>
    </row>
    <row r="52" spans="1:20" ht="31.5" x14ac:dyDescent="0.25">
      <c r="A52" s="211" t="s">
        <v>82</v>
      </c>
      <c r="B52" s="212" t="s">
        <v>81</v>
      </c>
      <c r="C52" s="210">
        <v>0</v>
      </c>
      <c r="D52" s="210">
        <f>T52</f>
        <v>0</v>
      </c>
      <c r="E52" s="210">
        <v>0</v>
      </c>
      <c r="F52" s="210">
        <v>0</v>
      </c>
      <c r="G52" s="210">
        <v>0</v>
      </c>
      <c r="H52" s="213" t="s">
        <v>348</v>
      </c>
      <c r="I52" s="210">
        <v>0</v>
      </c>
      <c r="J52" s="213" t="s">
        <v>348</v>
      </c>
      <c r="K52" s="210">
        <v>0</v>
      </c>
      <c r="L52" s="213" t="s">
        <v>348</v>
      </c>
      <c r="M52" s="210">
        <v>0</v>
      </c>
      <c r="N52" s="213" t="s">
        <v>348</v>
      </c>
      <c r="O52" s="210">
        <v>0</v>
      </c>
      <c r="P52" s="213" t="s">
        <v>348</v>
      </c>
      <c r="Q52" s="210">
        <v>0</v>
      </c>
      <c r="R52" s="213" t="s">
        <v>348</v>
      </c>
      <c r="S52" s="210">
        <v>0</v>
      </c>
      <c r="T52" s="210">
        <f t="shared" si="4"/>
        <v>0</v>
      </c>
    </row>
    <row r="53" spans="1:20" x14ac:dyDescent="0.25">
      <c r="A53" s="211" t="s">
        <v>80</v>
      </c>
      <c r="B53" s="212" t="s">
        <v>79</v>
      </c>
      <c r="C53" s="210">
        <v>0</v>
      </c>
      <c r="D53" s="210">
        <f>T53</f>
        <v>0</v>
      </c>
      <c r="E53" s="210">
        <v>0</v>
      </c>
      <c r="F53" s="210">
        <v>0</v>
      </c>
      <c r="G53" s="210">
        <v>0</v>
      </c>
      <c r="H53" s="213" t="s">
        <v>348</v>
      </c>
      <c r="I53" s="210">
        <v>0</v>
      </c>
      <c r="J53" s="213" t="s">
        <v>348</v>
      </c>
      <c r="K53" s="210">
        <v>0</v>
      </c>
      <c r="L53" s="213" t="s">
        <v>348</v>
      </c>
      <c r="M53" s="210">
        <v>0</v>
      </c>
      <c r="N53" s="213" t="s">
        <v>348</v>
      </c>
      <c r="O53" s="210">
        <v>0</v>
      </c>
      <c r="P53" s="213" t="s">
        <v>348</v>
      </c>
      <c r="Q53" s="210">
        <v>0</v>
      </c>
      <c r="R53" s="213" t="s">
        <v>348</v>
      </c>
      <c r="S53" s="210">
        <v>0</v>
      </c>
      <c r="T53" s="210">
        <f t="shared" si="4"/>
        <v>0</v>
      </c>
    </row>
    <row r="54" spans="1:20" x14ac:dyDescent="0.25">
      <c r="A54" s="211" t="s">
        <v>78</v>
      </c>
      <c r="B54" s="215" t="s">
        <v>379</v>
      </c>
      <c r="C54" s="210">
        <v>0</v>
      </c>
      <c r="D54" s="210">
        <f>T54</f>
        <v>0</v>
      </c>
      <c r="E54" s="210">
        <v>0</v>
      </c>
      <c r="F54" s="210">
        <v>0</v>
      </c>
      <c r="G54" s="210">
        <v>0</v>
      </c>
      <c r="H54" s="213" t="s">
        <v>348</v>
      </c>
      <c r="I54" s="210">
        <v>0</v>
      </c>
      <c r="J54" s="213" t="s">
        <v>348</v>
      </c>
      <c r="K54" s="210">
        <v>0</v>
      </c>
      <c r="L54" s="213" t="s">
        <v>348</v>
      </c>
      <c r="M54" s="210">
        <v>0</v>
      </c>
      <c r="N54" s="213" t="s">
        <v>348</v>
      </c>
      <c r="O54" s="210">
        <v>0</v>
      </c>
      <c r="P54" s="213" t="s">
        <v>348</v>
      </c>
      <c r="Q54" s="210">
        <v>0</v>
      </c>
      <c r="R54" s="213" t="s">
        <v>348</v>
      </c>
      <c r="S54" s="210">
        <v>0</v>
      </c>
      <c r="T54" s="210">
        <f t="shared" si="4"/>
        <v>0</v>
      </c>
    </row>
    <row r="55" spans="1:20" x14ac:dyDescent="0.25">
      <c r="A55" s="211" t="s">
        <v>388</v>
      </c>
      <c r="B55" s="215" t="s">
        <v>381</v>
      </c>
      <c r="C55" s="210">
        <v>0</v>
      </c>
      <c r="D55" s="210">
        <v>0</v>
      </c>
      <c r="E55" s="210">
        <v>0</v>
      </c>
      <c r="F55" s="210">
        <v>0</v>
      </c>
      <c r="G55" s="210">
        <v>0</v>
      </c>
      <c r="H55" s="213" t="s">
        <v>348</v>
      </c>
      <c r="I55" s="210">
        <v>0</v>
      </c>
      <c r="J55" s="213" t="s">
        <v>348</v>
      </c>
      <c r="K55" s="210">
        <v>0</v>
      </c>
      <c r="L55" s="213" t="s">
        <v>348</v>
      </c>
      <c r="M55" s="210">
        <v>0</v>
      </c>
      <c r="N55" s="213" t="s">
        <v>348</v>
      </c>
      <c r="O55" s="210">
        <v>0</v>
      </c>
      <c r="P55" s="213" t="s">
        <v>348</v>
      </c>
      <c r="Q55" s="210">
        <v>0</v>
      </c>
      <c r="R55" s="213" t="s">
        <v>348</v>
      </c>
      <c r="S55" s="210">
        <v>0</v>
      </c>
      <c r="T55" s="210">
        <f t="shared" si="4"/>
        <v>0</v>
      </c>
    </row>
    <row r="56" spans="1:20" x14ac:dyDescent="0.25">
      <c r="A56" s="211" t="s">
        <v>389</v>
      </c>
      <c r="B56" s="215" t="s">
        <v>383</v>
      </c>
      <c r="C56" s="210">
        <v>0</v>
      </c>
      <c r="D56" s="210">
        <v>0</v>
      </c>
      <c r="E56" s="210">
        <v>0</v>
      </c>
      <c r="F56" s="210">
        <v>0</v>
      </c>
      <c r="G56" s="210">
        <v>0</v>
      </c>
      <c r="H56" s="213" t="s">
        <v>348</v>
      </c>
      <c r="I56" s="210">
        <v>0</v>
      </c>
      <c r="J56" s="213" t="s">
        <v>348</v>
      </c>
      <c r="K56" s="210">
        <v>0</v>
      </c>
      <c r="L56" s="213" t="s">
        <v>348</v>
      </c>
      <c r="M56" s="210">
        <v>0</v>
      </c>
      <c r="N56" s="213" t="s">
        <v>348</v>
      </c>
      <c r="O56" s="210">
        <v>0</v>
      </c>
      <c r="P56" s="213" t="s">
        <v>348</v>
      </c>
      <c r="Q56" s="210">
        <v>0</v>
      </c>
      <c r="R56" s="213" t="s">
        <v>348</v>
      </c>
      <c r="S56" s="210">
        <v>0</v>
      </c>
      <c r="T56" s="210">
        <f t="shared" si="4"/>
        <v>0</v>
      </c>
    </row>
    <row r="57" spans="1:20" x14ac:dyDescent="0.25">
      <c r="A57" s="211" t="s">
        <v>390</v>
      </c>
      <c r="B57" s="215" t="s">
        <v>385</v>
      </c>
      <c r="C57" s="210">
        <v>0</v>
      </c>
      <c r="D57" s="210">
        <v>0</v>
      </c>
      <c r="E57" s="210">
        <v>0</v>
      </c>
      <c r="F57" s="210">
        <v>0</v>
      </c>
      <c r="G57" s="210">
        <v>0</v>
      </c>
      <c r="H57" s="213" t="s">
        <v>348</v>
      </c>
      <c r="I57" s="210">
        <v>0</v>
      </c>
      <c r="J57" s="213" t="s">
        <v>348</v>
      </c>
      <c r="K57" s="210">
        <v>0</v>
      </c>
      <c r="L57" s="213" t="s">
        <v>348</v>
      </c>
      <c r="M57" s="210">
        <v>0</v>
      </c>
      <c r="N57" s="213" t="s">
        <v>348</v>
      </c>
      <c r="O57" s="210">
        <v>0</v>
      </c>
      <c r="P57" s="213" t="s">
        <v>348</v>
      </c>
      <c r="Q57" s="210">
        <v>0</v>
      </c>
      <c r="R57" s="213" t="s">
        <v>348</v>
      </c>
      <c r="S57" s="210">
        <v>0</v>
      </c>
      <c r="T57" s="210">
        <f t="shared" si="4"/>
        <v>0</v>
      </c>
    </row>
    <row r="58" spans="1:20" x14ac:dyDescent="0.25">
      <c r="A58" s="211" t="s">
        <v>391</v>
      </c>
      <c r="B58" s="215" t="s">
        <v>387</v>
      </c>
      <c r="C58" s="210">
        <v>0</v>
      </c>
      <c r="D58" s="210">
        <v>0</v>
      </c>
      <c r="E58" s="210">
        <v>0</v>
      </c>
      <c r="F58" s="210">
        <v>0</v>
      </c>
      <c r="G58" s="210">
        <v>0</v>
      </c>
      <c r="H58" s="213" t="s">
        <v>348</v>
      </c>
      <c r="I58" s="210">
        <v>0</v>
      </c>
      <c r="J58" s="213" t="s">
        <v>348</v>
      </c>
      <c r="K58" s="210">
        <v>0</v>
      </c>
      <c r="L58" s="213" t="s">
        <v>348</v>
      </c>
      <c r="M58" s="210">
        <v>0</v>
      </c>
      <c r="N58" s="213" t="s">
        <v>348</v>
      </c>
      <c r="O58" s="210">
        <v>0</v>
      </c>
      <c r="P58" s="213" t="s">
        <v>348</v>
      </c>
      <c r="Q58" s="210">
        <v>0</v>
      </c>
      <c r="R58" s="213" t="s">
        <v>348</v>
      </c>
      <c r="S58" s="210">
        <v>0</v>
      </c>
      <c r="T58" s="210">
        <f t="shared" si="4"/>
        <v>0</v>
      </c>
    </row>
    <row r="59" spans="1:20" ht="35.25" customHeight="1" x14ac:dyDescent="0.25">
      <c r="A59" s="203" t="s">
        <v>49</v>
      </c>
      <c r="B59" s="204" t="s">
        <v>77</v>
      </c>
      <c r="C59" s="205"/>
      <c r="D59" s="205"/>
      <c r="E59" s="205"/>
      <c r="F59" s="205"/>
      <c r="G59" s="205"/>
      <c r="H59" s="206"/>
      <c r="I59" s="205"/>
      <c r="J59" s="206"/>
      <c r="K59" s="205"/>
      <c r="L59" s="206"/>
      <c r="M59" s="206"/>
      <c r="N59" s="206"/>
      <c r="O59" s="205"/>
      <c r="P59" s="206"/>
      <c r="Q59" s="206"/>
      <c r="R59" s="206"/>
      <c r="S59" s="205"/>
      <c r="T59" s="205"/>
    </row>
    <row r="60" spans="1:20" x14ac:dyDescent="0.25">
      <c r="A60" s="211" t="s">
        <v>76</v>
      </c>
      <c r="B60" s="212" t="s">
        <v>378</v>
      </c>
      <c r="C60" s="207">
        <f>C30</f>
        <v>6.0019011992118634E-2</v>
      </c>
      <c r="D60" s="207">
        <f>I60+M60+Q60</f>
        <v>6.0019011992118634E-2</v>
      </c>
      <c r="E60" s="207">
        <f>E33</f>
        <v>6.0019011992118634E-2</v>
      </c>
      <c r="F60" s="207">
        <f>F33</f>
        <v>6.0019011992118634E-2</v>
      </c>
      <c r="G60" s="207">
        <v>2.8686019452439069E-2</v>
      </c>
      <c r="H60" s="210">
        <v>4</v>
      </c>
      <c r="I60" s="210">
        <v>0</v>
      </c>
      <c r="J60" s="210" t="s">
        <v>348</v>
      </c>
      <c r="K60" s="207">
        <v>2.8041086354359205E-2</v>
      </c>
      <c r="L60" s="210">
        <v>4</v>
      </c>
      <c r="M60" s="207">
        <v>5.6727105806798274E-2</v>
      </c>
      <c r="N60" s="210">
        <v>4</v>
      </c>
      <c r="O60" s="207">
        <v>3.2919061853203635E-3</v>
      </c>
      <c r="P60" s="210">
        <v>4</v>
      </c>
      <c r="Q60" s="207">
        <v>3.2919061853203635E-3</v>
      </c>
      <c r="R60" s="210">
        <v>4</v>
      </c>
      <c r="S60" s="207">
        <f>G60+K60+O60</f>
        <v>6.0019011992118634E-2</v>
      </c>
      <c r="T60" s="207">
        <f t="shared" si="4"/>
        <v>6.0019011992118634E-2</v>
      </c>
    </row>
    <row r="61" spans="1:20" x14ac:dyDescent="0.25">
      <c r="A61" s="211" t="s">
        <v>75</v>
      </c>
      <c r="B61" s="212" t="s">
        <v>69</v>
      </c>
      <c r="C61" s="210">
        <v>0</v>
      </c>
      <c r="D61" s="210">
        <f>T61</f>
        <v>0</v>
      </c>
      <c r="E61" s="210">
        <v>0</v>
      </c>
      <c r="F61" s="210">
        <v>0</v>
      </c>
      <c r="G61" s="210">
        <v>0</v>
      </c>
      <c r="H61" s="213" t="s">
        <v>348</v>
      </c>
      <c r="I61" s="210">
        <v>0</v>
      </c>
      <c r="J61" s="213" t="s">
        <v>348</v>
      </c>
      <c r="K61" s="210">
        <v>0</v>
      </c>
      <c r="L61" s="213" t="s">
        <v>348</v>
      </c>
      <c r="M61" s="210">
        <v>0</v>
      </c>
      <c r="N61" s="210" t="s">
        <v>348</v>
      </c>
      <c r="O61" s="210">
        <v>0</v>
      </c>
      <c r="P61" s="213" t="s">
        <v>348</v>
      </c>
      <c r="Q61" s="210">
        <v>0</v>
      </c>
      <c r="R61" s="210" t="s">
        <v>348</v>
      </c>
      <c r="S61" s="210">
        <v>0</v>
      </c>
      <c r="T61" s="210">
        <f t="shared" si="4"/>
        <v>0</v>
      </c>
    </row>
    <row r="62" spans="1:20" x14ac:dyDescent="0.25">
      <c r="A62" s="211" t="s">
        <v>74</v>
      </c>
      <c r="B62" s="215" t="s">
        <v>68</v>
      </c>
      <c r="C62" s="210">
        <v>0</v>
      </c>
      <c r="D62" s="210">
        <v>0</v>
      </c>
      <c r="E62" s="210">
        <v>0</v>
      </c>
      <c r="F62" s="210">
        <v>0</v>
      </c>
      <c r="G62" s="210">
        <v>0</v>
      </c>
      <c r="H62" s="213" t="s">
        <v>348</v>
      </c>
      <c r="I62" s="210">
        <v>0</v>
      </c>
      <c r="J62" s="213" t="s">
        <v>348</v>
      </c>
      <c r="K62" s="210">
        <v>0</v>
      </c>
      <c r="L62" s="213" t="s">
        <v>348</v>
      </c>
      <c r="M62" s="210">
        <v>0</v>
      </c>
      <c r="N62" s="210" t="s">
        <v>348</v>
      </c>
      <c r="O62" s="210">
        <v>0</v>
      </c>
      <c r="P62" s="213" t="s">
        <v>348</v>
      </c>
      <c r="Q62" s="210">
        <v>0</v>
      </c>
      <c r="R62" s="210" t="s">
        <v>348</v>
      </c>
      <c r="S62" s="210">
        <v>0</v>
      </c>
      <c r="T62" s="210">
        <f t="shared" si="4"/>
        <v>0</v>
      </c>
    </row>
    <row r="63" spans="1:20" x14ac:dyDescent="0.25">
      <c r="A63" s="211" t="s">
        <v>73</v>
      </c>
      <c r="B63" s="215" t="s">
        <v>67</v>
      </c>
      <c r="C63" s="210">
        <v>0</v>
      </c>
      <c r="D63" s="210">
        <v>0</v>
      </c>
      <c r="E63" s="210">
        <v>0</v>
      </c>
      <c r="F63" s="210">
        <v>0</v>
      </c>
      <c r="G63" s="210">
        <v>0</v>
      </c>
      <c r="H63" s="213" t="s">
        <v>348</v>
      </c>
      <c r="I63" s="210">
        <v>0</v>
      </c>
      <c r="J63" s="213" t="s">
        <v>348</v>
      </c>
      <c r="K63" s="210">
        <v>0</v>
      </c>
      <c r="L63" s="213" t="s">
        <v>348</v>
      </c>
      <c r="M63" s="210">
        <v>0</v>
      </c>
      <c r="N63" s="210" t="s">
        <v>348</v>
      </c>
      <c r="O63" s="210">
        <v>0</v>
      </c>
      <c r="P63" s="213" t="s">
        <v>348</v>
      </c>
      <c r="Q63" s="210">
        <v>0</v>
      </c>
      <c r="R63" s="210" t="s">
        <v>348</v>
      </c>
      <c r="S63" s="210">
        <v>0</v>
      </c>
      <c r="T63" s="210">
        <f t="shared" si="4"/>
        <v>0</v>
      </c>
    </row>
    <row r="64" spans="1:20" x14ac:dyDescent="0.25">
      <c r="A64" s="211" t="s">
        <v>72</v>
      </c>
      <c r="B64" s="215" t="s">
        <v>66</v>
      </c>
      <c r="C64" s="210">
        <v>0</v>
      </c>
      <c r="D64" s="210">
        <v>0</v>
      </c>
      <c r="E64" s="210">
        <v>0</v>
      </c>
      <c r="F64" s="210">
        <v>0</v>
      </c>
      <c r="G64" s="210">
        <v>0</v>
      </c>
      <c r="H64" s="213" t="s">
        <v>348</v>
      </c>
      <c r="I64" s="210">
        <v>0</v>
      </c>
      <c r="J64" s="213" t="s">
        <v>348</v>
      </c>
      <c r="K64" s="210">
        <v>0</v>
      </c>
      <c r="L64" s="213" t="s">
        <v>348</v>
      </c>
      <c r="M64" s="210">
        <v>0</v>
      </c>
      <c r="N64" s="210" t="s">
        <v>348</v>
      </c>
      <c r="O64" s="210">
        <v>0</v>
      </c>
      <c r="P64" s="213" t="s">
        <v>348</v>
      </c>
      <c r="Q64" s="210">
        <v>0</v>
      </c>
      <c r="R64" s="210" t="s">
        <v>348</v>
      </c>
      <c r="S64" s="210">
        <v>0</v>
      </c>
      <c r="T64" s="210">
        <f t="shared" si="4"/>
        <v>0</v>
      </c>
    </row>
    <row r="65" spans="1:20" x14ac:dyDescent="0.25">
      <c r="A65" s="211" t="s">
        <v>71</v>
      </c>
      <c r="B65" s="215" t="s">
        <v>379</v>
      </c>
      <c r="C65" s="210">
        <v>0</v>
      </c>
      <c r="D65" s="210">
        <v>0</v>
      </c>
      <c r="E65" s="210">
        <v>0</v>
      </c>
      <c r="F65" s="210">
        <v>0</v>
      </c>
      <c r="G65" s="210">
        <v>0</v>
      </c>
      <c r="H65" s="213" t="s">
        <v>348</v>
      </c>
      <c r="I65" s="210">
        <v>0</v>
      </c>
      <c r="J65" s="210" t="s">
        <v>348</v>
      </c>
      <c r="K65" s="210">
        <v>0</v>
      </c>
      <c r="L65" s="210" t="s">
        <v>348</v>
      </c>
      <c r="M65" s="210">
        <v>0</v>
      </c>
      <c r="N65" s="210" t="s">
        <v>348</v>
      </c>
      <c r="O65" s="210">
        <v>0</v>
      </c>
      <c r="P65" s="210" t="s">
        <v>348</v>
      </c>
      <c r="Q65" s="210">
        <v>0</v>
      </c>
      <c r="R65" s="210" t="s">
        <v>348</v>
      </c>
      <c r="S65" s="210">
        <v>0</v>
      </c>
      <c r="T65" s="210">
        <f t="shared" si="4"/>
        <v>0</v>
      </c>
    </row>
    <row r="66" spans="1:20" x14ac:dyDescent="0.25">
      <c r="A66" s="211" t="s">
        <v>392</v>
      </c>
      <c r="B66" s="215" t="s">
        <v>381</v>
      </c>
      <c r="C66" s="210">
        <v>0</v>
      </c>
      <c r="D66" s="210">
        <v>0</v>
      </c>
      <c r="E66" s="210">
        <v>0</v>
      </c>
      <c r="F66" s="210">
        <v>0</v>
      </c>
      <c r="G66" s="210">
        <v>0</v>
      </c>
      <c r="H66" s="213" t="s">
        <v>348</v>
      </c>
      <c r="I66" s="210">
        <v>0</v>
      </c>
      <c r="J66" s="210" t="s">
        <v>348</v>
      </c>
      <c r="K66" s="210">
        <v>0</v>
      </c>
      <c r="L66" s="210" t="s">
        <v>348</v>
      </c>
      <c r="M66" s="210">
        <v>0</v>
      </c>
      <c r="N66" s="210" t="s">
        <v>348</v>
      </c>
      <c r="O66" s="210">
        <v>0</v>
      </c>
      <c r="P66" s="210" t="s">
        <v>348</v>
      </c>
      <c r="Q66" s="210">
        <v>0</v>
      </c>
      <c r="R66" s="210" t="s">
        <v>348</v>
      </c>
      <c r="S66" s="210">
        <v>0</v>
      </c>
      <c r="T66" s="210">
        <f t="shared" si="4"/>
        <v>0</v>
      </c>
    </row>
    <row r="67" spans="1:20" x14ac:dyDescent="0.25">
      <c r="A67" s="211" t="s">
        <v>393</v>
      </c>
      <c r="B67" s="215" t="s">
        <v>383</v>
      </c>
      <c r="C67" s="210">
        <v>0</v>
      </c>
      <c r="D67" s="210">
        <v>0</v>
      </c>
      <c r="E67" s="210">
        <v>0</v>
      </c>
      <c r="F67" s="210">
        <v>0</v>
      </c>
      <c r="G67" s="210">
        <v>0</v>
      </c>
      <c r="H67" s="213" t="s">
        <v>348</v>
      </c>
      <c r="I67" s="210">
        <v>0</v>
      </c>
      <c r="J67" s="210" t="s">
        <v>348</v>
      </c>
      <c r="K67" s="210">
        <v>0</v>
      </c>
      <c r="L67" s="210" t="s">
        <v>348</v>
      </c>
      <c r="M67" s="210">
        <v>0</v>
      </c>
      <c r="N67" s="210" t="s">
        <v>348</v>
      </c>
      <c r="O67" s="210">
        <v>0</v>
      </c>
      <c r="P67" s="210" t="s">
        <v>348</v>
      </c>
      <c r="Q67" s="210">
        <v>0</v>
      </c>
      <c r="R67" s="210" t="s">
        <v>348</v>
      </c>
      <c r="S67" s="210">
        <v>0</v>
      </c>
      <c r="T67" s="210">
        <f t="shared" si="4"/>
        <v>0</v>
      </c>
    </row>
    <row r="68" spans="1:20" x14ac:dyDescent="0.25">
      <c r="A68" s="211" t="s">
        <v>394</v>
      </c>
      <c r="B68" s="215" t="s">
        <v>385</v>
      </c>
      <c r="C68" s="210">
        <v>0</v>
      </c>
      <c r="D68" s="210">
        <v>0</v>
      </c>
      <c r="E68" s="210">
        <v>0</v>
      </c>
      <c r="F68" s="210">
        <v>0</v>
      </c>
      <c r="G68" s="210">
        <v>0</v>
      </c>
      <c r="H68" s="213" t="s">
        <v>348</v>
      </c>
      <c r="I68" s="210">
        <v>0</v>
      </c>
      <c r="J68" s="210" t="s">
        <v>348</v>
      </c>
      <c r="K68" s="210">
        <v>0</v>
      </c>
      <c r="L68" s="210" t="s">
        <v>348</v>
      </c>
      <c r="M68" s="210">
        <v>0</v>
      </c>
      <c r="N68" s="210" t="s">
        <v>348</v>
      </c>
      <c r="O68" s="210">
        <v>0</v>
      </c>
      <c r="P68" s="210" t="s">
        <v>348</v>
      </c>
      <c r="Q68" s="210">
        <v>0</v>
      </c>
      <c r="R68" s="210" t="s">
        <v>348</v>
      </c>
      <c r="S68" s="210">
        <v>0</v>
      </c>
      <c r="T68" s="210">
        <f t="shared" si="4"/>
        <v>0</v>
      </c>
    </row>
    <row r="69" spans="1:20" x14ac:dyDescent="0.25">
      <c r="A69" s="211" t="s">
        <v>395</v>
      </c>
      <c r="B69" s="215" t="s">
        <v>387</v>
      </c>
      <c r="C69" s="210">
        <v>0</v>
      </c>
      <c r="D69" s="210">
        <v>0</v>
      </c>
      <c r="E69" s="210">
        <v>0</v>
      </c>
      <c r="F69" s="210">
        <v>0</v>
      </c>
      <c r="G69" s="210">
        <v>0</v>
      </c>
      <c r="H69" s="213" t="s">
        <v>348</v>
      </c>
      <c r="I69" s="210">
        <v>0</v>
      </c>
      <c r="J69" s="210" t="s">
        <v>348</v>
      </c>
      <c r="K69" s="210">
        <v>0</v>
      </c>
      <c r="L69" s="210" t="s">
        <v>348</v>
      </c>
      <c r="M69" s="210">
        <v>0</v>
      </c>
      <c r="N69" s="210" t="s">
        <v>348</v>
      </c>
      <c r="O69" s="210">
        <v>0</v>
      </c>
      <c r="P69" s="210" t="s">
        <v>348</v>
      </c>
      <c r="Q69" s="210">
        <v>0</v>
      </c>
      <c r="R69" s="210" t="s">
        <v>348</v>
      </c>
      <c r="S69" s="210">
        <v>0</v>
      </c>
      <c r="T69" s="210">
        <f t="shared" si="4"/>
        <v>0</v>
      </c>
    </row>
    <row r="70" spans="1:20" ht="36.75" customHeight="1" x14ac:dyDescent="0.25">
      <c r="A70" s="203" t="s">
        <v>48</v>
      </c>
      <c r="B70" s="216" t="s">
        <v>164</v>
      </c>
      <c r="C70" s="213"/>
      <c r="D70" s="213"/>
      <c r="E70" s="213"/>
      <c r="F70" s="207"/>
      <c r="G70" s="213"/>
      <c r="H70" s="213"/>
      <c r="I70" s="213"/>
      <c r="J70" s="213"/>
      <c r="K70" s="213"/>
      <c r="L70" s="213"/>
      <c r="M70" s="213"/>
      <c r="N70" s="213"/>
      <c r="O70" s="213"/>
      <c r="P70" s="213"/>
      <c r="Q70" s="213"/>
      <c r="R70" s="213"/>
      <c r="S70" s="213"/>
      <c r="T70" s="213"/>
    </row>
    <row r="71" spans="1:20" x14ac:dyDescent="0.25">
      <c r="A71" s="203" t="s">
        <v>46</v>
      </c>
      <c r="B71" s="204" t="s">
        <v>70</v>
      </c>
      <c r="C71" s="210">
        <v>0</v>
      </c>
      <c r="D71" s="210">
        <v>0</v>
      </c>
      <c r="E71" s="210">
        <v>0</v>
      </c>
      <c r="F71" s="210">
        <v>0</v>
      </c>
      <c r="G71" s="210">
        <v>0</v>
      </c>
      <c r="H71" s="213" t="s">
        <v>348</v>
      </c>
      <c r="I71" s="210">
        <v>0</v>
      </c>
      <c r="J71" s="213" t="s">
        <v>348</v>
      </c>
      <c r="K71" s="210">
        <v>0</v>
      </c>
      <c r="L71" s="213" t="s">
        <v>348</v>
      </c>
      <c r="M71" s="210">
        <v>0</v>
      </c>
      <c r="N71" s="210" t="s">
        <v>348</v>
      </c>
      <c r="O71" s="210">
        <v>0</v>
      </c>
      <c r="P71" s="213" t="s">
        <v>348</v>
      </c>
      <c r="Q71" s="210">
        <v>0</v>
      </c>
      <c r="R71" s="210" t="s">
        <v>348</v>
      </c>
      <c r="S71" s="210">
        <v>0</v>
      </c>
      <c r="T71" s="210">
        <f t="shared" si="4"/>
        <v>0</v>
      </c>
    </row>
    <row r="72" spans="1:20" x14ac:dyDescent="0.25">
      <c r="A72" s="211" t="s">
        <v>158</v>
      </c>
      <c r="B72" s="215" t="s">
        <v>89</v>
      </c>
      <c r="C72" s="210">
        <v>0</v>
      </c>
      <c r="D72" s="210">
        <v>0</v>
      </c>
      <c r="E72" s="210">
        <v>0</v>
      </c>
      <c r="F72" s="210">
        <v>0</v>
      </c>
      <c r="G72" s="210">
        <v>0</v>
      </c>
      <c r="H72" s="213" t="s">
        <v>348</v>
      </c>
      <c r="I72" s="210">
        <v>0</v>
      </c>
      <c r="J72" s="213" t="s">
        <v>348</v>
      </c>
      <c r="K72" s="210">
        <v>0</v>
      </c>
      <c r="L72" s="213" t="s">
        <v>348</v>
      </c>
      <c r="M72" s="210">
        <v>0</v>
      </c>
      <c r="N72" s="210" t="s">
        <v>348</v>
      </c>
      <c r="O72" s="210">
        <v>0</v>
      </c>
      <c r="P72" s="213" t="s">
        <v>348</v>
      </c>
      <c r="Q72" s="210">
        <v>0</v>
      </c>
      <c r="R72" s="210" t="s">
        <v>348</v>
      </c>
      <c r="S72" s="210">
        <v>0</v>
      </c>
      <c r="T72" s="210">
        <f t="shared" si="4"/>
        <v>0</v>
      </c>
    </row>
    <row r="73" spans="1:20" x14ac:dyDescent="0.25">
      <c r="A73" s="211" t="s">
        <v>159</v>
      </c>
      <c r="B73" s="215" t="s">
        <v>87</v>
      </c>
      <c r="C73" s="210">
        <v>0</v>
      </c>
      <c r="D73" s="210">
        <v>0</v>
      </c>
      <c r="E73" s="210">
        <v>0</v>
      </c>
      <c r="F73" s="210">
        <v>0</v>
      </c>
      <c r="G73" s="210">
        <v>0</v>
      </c>
      <c r="H73" s="213" t="s">
        <v>348</v>
      </c>
      <c r="I73" s="210">
        <v>0</v>
      </c>
      <c r="J73" s="213" t="s">
        <v>348</v>
      </c>
      <c r="K73" s="210">
        <v>0</v>
      </c>
      <c r="L73" s="213" t="s">
        <v>348</v>
      </c>
      <c r="M73" s="210">
        <v>0</v>
      </c>
      <c r="N73" s="210" t="s">
        <v>348</v>
      </c>
      <c r="O73" s="210">
        <v>0</v>
      </c>
      <c r="P73" s="213" t="s">
        <v>348</v>
      </c>
      <c r="Q73" s="210">
        <v>0</v>
      </c>
      <c r="R73" s="210" t="s">
        <v>348</v>
      </c>
      <c r="S73" s="210">
        <v>0</v>
      </c>
      <c r="T73" s="210">
        <f t="shared" si="4"/>
        <v>0</v>
      </c>
    </row>
    <row r="74" spans="1:20" x14ac:dyDescent="0.25">
      <c r="A74" s="211" t="s">
        <v>160</v>
      </c>
      <c r="B74" s="215" t="s">
        <v>85</v>
      </c>
      <c r="C74" s="210">
        <v>0</v>
      </c>
      <c r="D74" s="210">
        <v>0</v>
      </c>
      <c r="E74" s="210">
        <v>0</v>
      </c>
      <c r="F74" s="210">
        <v>0</v>
      </c>
      <c r="G74" s="210">
        <v>0</v>
      </c>
      <c r="H74" s="213" t="s">
        <v>348</v>
      </c>
      <c r="I74" s="210">
        <v>0</v>
      </c>
      <c r="J74" s="213" t="s">
        <v>348</v>
      </c>
      <c r="K74" s="210">
        <v>0</v>
      </c>
      <c r="L74" s="213" t="s">
        <v>348</v>
      </c>
      <c r="M74" s="210">
        <v>0</v>
      </c>
      <c r="N74" s="210" t="s">
        <v>348</v>
      </c>
      <c r="O74" s="210">
        <v>0</v>
      </c>
      <c r="P74" s="213" t="s">
        <v>348</v>
      </c>
      <c r="Q74" s="210">
        <v>0</v>
      </c>
      <c r="R74" s="210" t="s">
        <v>348</v>
      </c>
      <c r="S74" s="210">
        <v>0</v>
      </c>
      <c r="T74" s="210">
        <f t="shared" si="4"/>
        <v>0</v>
      </c>
    </row>
    <row r="75" spans="1:20" x14ac:dyDescent="0.25">
      <c r="A75" s="211" t="s">
        <v>161</v>
      </c>
      <c r="B75" s="215" t="s">
        <v>163</v>
      </c>
      <c r="C75" s="210">
        <v>0</v>
      </c>
      <c r="D75" s="210">
        <v>0</v>
      </c>
      <c r="E75" s="210">
        <v>0</v>
      </c>
      <c r="F75" s="210">
        <v>0</v>
      </c>
      <c r="G75" s="210">
        <v>0</v>
      </c>
      <c r="H75" s="213" t="s">
        <v>348</v>
      </c>
      <c r="I75" s="210">
        <v>0</v>
      </c>
      <c r="J75" s="213" t="s">
        <v>348</v>
      </c>
      <c r="K75" s="210">
        <v>0</v>
      </c>
      <c r="L75" s="213" t="s">
        <v>348</v>
      </c>
      <c r="M75" s="210">
        <v>0</v>
      </c>
      <c r="N75" s="210" t="s">
        <v>348</v>
      </c>
      <c r="O75" s="210">
        <v>0</v>
      </c>
      <c r="P75" s="213" t="s">
        <v>348</v>
      </c>
      <c r="Q75" s="210">
        <v>0</v>
      </c>
      <c r="R75" s="210" t="s">
        <v>348</v>
      </c>
      <c r="S75" s="210">
        <v>0</v>
      </c>
      <c r="T75" s="210">
        <f t="shared" si="4"/>
        <v>0</v>
      </c>
    </row>
    <row r="76" spans="1:20" x14ac:dyDescent="0.25">
      <c r="A76" s="211" t="s">
        <v>162</v>
      </c>
      <c r="B76" s="215" t="s">
        <v>379</v>
      </c>
      <c r="C76" s="210">
        <v>0</v>
      </c>
      <c r="D76" s="210">
        <v>0</v>
      </c>
      <c r="E76" s="210">
        <v>0</v>
      </c>
      <c r="F76" s="210">
        <v>0</v>
      </c>
      <c r="G76" s="210">
        <v>0</v>
      </c>
      <c r="H76" s="213" t="s">
        <v>348</v>
      </c>
      <c r="I76" s="210">
        <v>0</v>
      </c>
      <c r="J76" s="213" t="s">
        <v>348</v>
      </c>
      <c r="K76" s="210">
        <v>0</v>
      </c>
      <c r="L76" s="213" t="s">
        <v>348</v>
      </c>
      <c r="M76" s="210">
        <v>0</v>
      </c>
      <c r="N76" s="210" t="s">
        <v>348</v>
      </c>
      <c r="O76" s="210">
        <v>0</v>
      </c>
      <c r="P76" s="213" t="s">
        <v>348</v>
      </c>
      <c r="Q76" s="210">
        <v>0</v>
      </c>
      <c r="R76" s="210" t="s">
        <v>348</v>
      </c>
      <c r="S76" s="210">
        <v>0</v>
      </c>
      <c r="T76" s="210">
        <f t="shared" si="4"/>
        <v>0</v>
      </c>
    </row>
    <row r="77" spans="1:20" x14ac:dyDescent="0.25">
      <c r="A77" s="211" t="s">
        <v>396</v>
      </c>
      <c r="B77" s="215" t="s">
        <v>381</v>
      </c>
      <c r="C77" s="210">
        <v>0</v>
      </c>
      <c r="D77" s="210">
        <v>0</v>
      </c>
      <c r="E77" s="210">
        <v>0</v>
      </c>
      <c r="F77" s="210">
        <v>0</v>
      </c>
      <c r="G77" s="210">
        <v>0</v>
      </c>
      <c r="H77" s="213" t="s">
        <v>348</v>
      </c>
      <c r="I77" s="210">
        <v>0</v>
      </c>
      <c r="J77" s="213" t="s">
        <v>348</v>
      </c>
      <c r="K77" s="210">
        <v>0</v>
      </c>
      <c r="L77" s="213" t="s">
        <v>348</v>
      </c>
      <c r="M77" s="210">
        <v>0</v>
      </c>
      <c r="N77" s="210" t="s">
        <v>348</v>
      </c>
      <c r="O77" s="210">
        <v>0</v>
      </c>
      <c r="P77" s="213" t="s">
        <v>348</v>
      </c>
      <c r="Q77" s="210">
        <v>0</v>
      </c>
      <c r="R77" s="210" t="s">
        <v>348</v>
      </c>
      <c r="S77" s="210">
        <v>0</v>
      </c>
      <c r="T77" s="210">
        <f t="shared" si="4"/>
        <v>0</v>
      </c>
    </row>
    <row r="78" spans="1:20" x14ac:dyDescent="0.25">
      <c r="A78" s="211" t="s">
        <v>397</v>
      </c>
      <c r="B78" s="215" t="s">
        <v>383</v>
      </c>
      <c r="C78" s="210">
        <v>0</v>
      </c>
      <c r="D78" s="210">
        <v>0</v>
      </c>
      <c r="E78" s="210">
        <v>0</v>
      </c>
      <c r="F78" s="210">
        <v>0</v>
      </c>
      <c r="G78" s="210">
        <v>0</v>
      </c>
      <c r="H78" s="213" t="s">
        <v>348</v>
      </c>
      <c r="I78" s="210">
        <v>0</v>
      </c>
      <c r="J78" s="213" t="s">
        <v>348</v>
      </c>
      <c r="K78" s="210">
        <v>0</v>
      </c>
      <c r="L78" s="213" t="s">
        <v>348</v>
      </c>
      <c r="M78" s="210">
        <v>0</v>
      </c>
      <c r="N78" s="210" t="s">
        <v>348</v>
      </c>
      <c r="O78" s="210">
        <v>0</v>
      </c>
      <c r="P78" s="213" t="s">
        <v>348</v>
      </c>
      <c r="Q78" s="210">
        <v>0</v>
      </c>
      <c r="R78" s="210" t="s">
        <v>348</v>
      </c>
      <c r="S78" s="210">
        <v>0</v>
      </c>
      <c r="T78" s="210">
        <f t="shared" si="4"/>
        <v>0</v>
      </c>
    </row>
    <row r="79" spans="1:20" x14ac:dyDescent="0.25">
      <c r="A79" s="211" t="s">
        <v>398</v>
      </c>
      <c r="B79" s="215" t="s">
        <v>385</v>
      </c>
      <c r="C79" s="210">
        <v>0</v>
      </c>
      <c r="D79" s="210">
        <v>0</v>
      </c>
      <c r="E79" s="210">
        <v>0</v>
      </c>
      <c r="F79" s="210">
        <v>0</v>
      </c>
      <c r="G79" s="210">
        <v>0</v>
      </c>
      <c r="H79" s="213" t="s">
        <v>348</v>
      </c>
      <c r="I79" s="210">
        <v>0</v>
      </c>
      <c r="J79" s="213" t="s">
        <v>348</v>
      </c>
      <c r="K79" s="210">
        <v>0</v>
      </c>
      <c r="L79" s="213" t="s">
        <v>348</v>
      </c>
      <c r="M79" s="210">
        <v>0</v>
      </c>
      <c r="N79" s="210" t="s">
        <v>348</v>
      </c>
      <c r="O79" s="210">
        <v>0</v>
      </c>
      <c r="P79" s="213" t="s">
        <v>348</v>
      </c>
      <c r="Q79" s="210">
        <v>0</v>
      </c>
      <c r="R79" s="210" t="s">
        <v>348</v>
      </c>
      <c r="S79" s="210">
        <v>0</v>
      </c>
      <c r="T79" s="210">
        <f t="shared" si="4"/>
        <v>0</v>
      </c>
    </row>
    <row r="80" spans="1:20" x14ac:dyDescent="0.25">
      <c r="A80" s="211" t="s">
        <v>399</v>
      </c>
      <c r="B80" s="215" t="s">
        <v>387</v>
      </c>
      <c r="C80" s="210">
        <v>0</v>
      </c>
      <c r="D80" s="210">
        <v>0</v>
      </c>
      <c r="E80" s="210">
        <v>0</v>
      </c>
      <c r="F80" s="210">
        <v>0</v>
      </c>
      <c r="G80" s="210">
        <v>0</v>
      </c>
      <c r="H80" s="213" t="s">
        <v>348</v>
      </c>
      <c r="I80" s="210">
        <v>0</v>
      </c>
      <c r="J80" s="213" t="s">
        <v>348</v>
      </c>
      <c r="K80" s="210">
        <v>0</v>
      </c>
      <c r="L80" s="213" t="s">
        <v>348</v>
      </c>
      <c r="M80" s="210">
        <v>0</v>
      </c>
      <c r="N80" s="210" t="s">
        <v>348</v>
      </c>
      <c r="O80" s="210">
        <v>0</v>
      </c>
      <c r="P80" s="213" t="s">
        <v>348</v>
      </c>
      <c r="Q80" s="210">
        <v>0</v>
      </c>
      <c r="R80" s="210" t="s">
        <v>348</v>
      </c>
      <c r="S80" s="210">
        <v>0</v>
      </c>
      <c r="T80" s="210">
        <f t="shared" si="4"/>
        <v>0</v>
      </c>
    </row>
    <row r="82" spans="2:18" ht="36.75" customHeight="1" x14ac:dyDescent="0.25">
      <c r="B82" s="191"/>
      <c r="C82" s="191"/>
      <c r="D82" s="191"/>
      <c r="E82" s="191"/>
      <c r="F82" s="191"/>
      <c r="G82" s="32"/>
      <c r="H82" s="223"/>
      <c r="I82" s="32"/>
      <c r="J82" s="32"/>
      <c r="K82" s="32"/>
      <c r="L82" s="32"/>
      <c r="M82" s="32"/>
      <c r="N82" s="32"/>
      <c r="O82" s="32"/>
      <c r="P82" s="32"/>
      <c r="Q82" s="32"/>
      <c r="R82" s="32"/>
    </row>
    <row r="84" spans="2:18" ht="51" customHeight="1" x14ac:dyDescent="0.25">
      <c r="B84" s="191"/>
      <c r="C84" s="191"/>
      <c r="D84" s="191"/>
      <c r="E84" s="191"/>
      <c r="F84" s="191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  <c r="R84" s="32"/>
    </row>
    <row r="85" spans="2:18" ht="32.25" customHeight="1" x14ac:dyDescent="0.25">
      <c r="B85" s="191"/>
      <c r="C85" s="191"/>
      <c r="D85" s="191"/>
      <c r="E85" s="191"/>
      <c r="F85" s="191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2"/>
    </row>
    <row r="86" spans="2:18" ht="51.75" customHeight="1" x14ac:dyDescent="0.25">
      <c r="B86" s="191"/>
      <c r="C86" s="191"/>
      <c r="D86" s="191"/>
      <c r="E86" s="191"/>
      <c r="F86" s="191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</row>
    <row r="87" spans="2:18" ht="21.75" customHeight="1" x14ac:dyDescent="0.25">
      <c r="B87" s="189"/>
      <c r="C87" s="189"/>
      <c r="D87" s="189"/>
      <c r="E87" s="189"/>
      <c r="F87" s="189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  <c r="R87" s="31"/>
    </row>
    <row r="88" spans="2:18" ht="23.25" customHeight="1" x14ac:dyDescent="0.25"/>
    <row r="89" spans="2:18" ht="18.75" customHeight="1" x14ac:dyDescent="0.25">
      <c r="B89" s="190"/>
      <c r="C89" s="190"/>
      <c r="D89" s="190"/>
      <c r="E89" s="190"/>
      <c r="F89" s="19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</row>
  </sheetData>
  <mergeCells count="30">
    <mergeCell ref="K20:N20"/>
    <mergeCell ref="O20:R20"/>
    <mergeCell ref="M21:N21"/>
    <mergeCell ref="Q21:R21"/>
    <mergeCell ref="A4:S4"/>
    <mergeCell ref="A12:S12"/>
    <mergeCell ref="A9:S9"/>
    <mergeCell ref="A11:S11"/>
    <mergeCell ref="A8:S8"/>
    <mergeCell ref="A6:S6"/>
    <mergeCell ref="A14:S14"/>
    <mergeCell ref="A16:S16"/>
    <mergeCell ref="A15:S15"/>
    <mergeCell ref="A20:A22"/>
    <mergeCell ref="E20:F21"/>
    <mergeCell ref="A18:S18"/>
    <mergeCell ref="B20:B22"/>
    <mergeCell ref="G21:H21"/>
    <mergeCell ref="G20:J20"/>
    <mergeCell ref="I21:J21"/>
    <mergeCell ref="C20:D21"/>
    <mergeCell ref="K21:L21"/>
    <mergeCell ref="S20:T21"/>
    <mergeCell ref="O21:P21"/>
    <mergeCell ref="B87:F87"/>
    <mergeCell ref="B89:F89"/>
    <mergeCell ref="B82:F82"/>
    <mergeCell ref="B84:F84"/>
    <mergeCell ref="B85:F85"/>
    <mergeCell ref="B86:F86"/>
  </mergeCells>
  <pageMargins left="0.39370078740157483" right="0.39370078740157483" top="0.78740157480314965" bottom="0.39370078740157483" header="0.31496062992125984" footer="0.31496062992125984"/>
  <pageSetup paperSize="8" scale="38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0" tint="-4.9989318521683403E-2"/>
    <pageSetUpPr fitToPage="1"/>
  </sheetPr>
  <dimension ref="A1:AV31"/>
  <sheetViews>
    <sheetView view="pageBreakPreview" topLeftCell="P17" zoomScale="57" zoomScaleSheetLayoutView="57" workbookViewId="0">
      <selection activeCell="L26" sqref="L26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12" width="7.7109375" style="14" customWidth="1"/>
    <col min="13" max="15" width="10.7109375" style="14" customWidth="1"/>
    <col min="16" max="16" width="15.85546875" style="14" customWidth="1"/>
    <col min="17" max="17" width="13.42578125" style="14" customWidth="1"/>
    <col min="18" max="18" width="17" style="14" customWidth="1"/>
    <col min="19" max="19" width="10.42578125" style="14" bestFit="1" customWidth="1"/>
    <col min="20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21.7109375" style="14" customWidth="1"/>
    <col min="33" max="33" width="11.5703125" style="14" customWidth="1"/>
    <col min="34" max="34" width="13.140625" style="14" customWidth="1"/>
    <col min="35" max="35" width="15" style="14" customWidth="1"/>
    <col min="36" max="36" width="14.42578125" style="14" customWidth="1"/>
    <col min="37" max="37" width="20.7109375" style="14" customWidth="1"/>
    <col min="38" max="38" width="12.28515625" style="14" customWidth="1"/>
    <col min="39" max="39" width="9.7109375" style="14" customWidth="1"/>
    <col min="40" max="40" width="16.85546875" style="14" customWidth="1"/>
    <col min="41" max="41" width="9.7109375" style="14" customWidth="1"/>
    <col min="42" max="42" width="12.42578125" style="14" customWidth="1"/>
    <col min="43" max="43" width="17.7109375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51.7109375" style="14" customWidth="1"/>
    <col min="49" max="16384" width="9.140625" style="14"/>
  </cols>
  <sheetData>
    <row r="1" spans="1:48" ht="18.75" x14ac:dyDescent="0.25">
      <c r="AV1" s="25" t="s">
        <v>58</v>
      </c>
    </row>
    <row r="2" spans="1:48" ht="18.75" x14ac:dyDescent="0.3">
      <c r="AV2" s="11" t="s">
        <v>6</v>
      </c>
    </row>
    <row r="3" spans="1:48" ht="18.75" x14ac:dyDescent="0.3">
      <c r="AV3" s="11" t="s">
        <v>57</v>
      </c>
    </row>
    <row r="4" spans="1:48" ht="18.75" x14ac:dyDescent="0.3">
      <c r="AV4" s="11"/>
    </row>
    <row r="5" spans="1:48" ht="18.75" customHeight="1" x14ac:dyDescent="0.25">
      <c r="A5" s="169" t="str">
        <f>'1. паспорт местоположение'!A5:C5</f>
        <v>Год раскрытия информации: 2026 год</v>
      </c>
      <c r="B5" s="169"/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169"/>
      <c r="X5" s="169"/>
      <c r="Y5" s="169"/>
      <c r="Z5" s="169"/>
      <c r="AA5" s="169"/>
      <c r="AB5" s="169"/>
      <c r="AC5" s="169"/>
      <c r="AD5" s="169"/>
      <c r="AE5" s="169"/>
      <c r="AF5" s="169"/>
      <c r="AG5" s="169"/>
      <c r="AH5" s="169"/>
      <c r="AI5" s="169"/>
      <c r="AJ5" s="169"/>
      <c r="AK5" s="169"/>
      <c r="AL5" s="169"/>
      <c r="AM5" s="169"/>
      <c r="AN5" s="169"/>
      <c r="AO5" s="169"/>
      <c r="AP5" s="169"/>
      <c r="AQ5" s="169"/>
      <c r="AR5" s="169"/>
      <c r="AS5" s="169"/>
      <c r="AT5" s="169"/>
      <c r="AU5" s="169"/>
      <c r="AV5" s="169"/>
    </row>
    <row r="6" spans="1:48" ht="18.75" x14ac:dyDescent="0.3">
      <c r="AV6" s="11"/>
    </row>
    <row r="7" spans="1:48" ht="18.75" x14ac:dyDescent="0.25">
      <c r="A7" s="173" t="s">
        <v>5</v>
      </c>
      <c r="B7" s="173"/>
      <c r="C7" s="173"/>
      <c r="D7" s="173"/>
      <c r="E7" s="173"/>
      <c r="F7" s="173"/>
      <c r="G7" s="173"/>
      <c r="H7" s="173"/>
      <c r="I7" s="173"/>
      <c r="J7" s="173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73"/>
      <c r="AB7" s="173"/>
      <c r="AC7" s="173"/>
      <c r="AD7" s="173"/>
      <c r="AE7" s="173"/>
      <c r="AF7" s="173"/>
      <c r="AG7" s="173"/>
      <c r="AH7" s="173"/>
      <c r="AI7" s="173"/>
      <c r="AJ7" s="173"/>
      <c r="AK7" s="173"/>
      <c r="AL7" s="173"/>
      <c r="AM7" s="173"/>
      <c r="AN7" s="173"/>
      <c r="AO7" s="173"/>
      <c r="AP7" s="173"/>
      <c r="AQ7" s="173"/>
      <c r="AR7" s="173"/>
      <c r="AS7" s="173"/>
      <c r="AT7" s="173"/>
      <c r="AU7" s="173"/>
      <c r="AV7" s="173"/>
    </row>
    <row r="8" spans="1:48" ht="18.75" x14ac:dyDescent="0.25">
      <c r="A8" s="173"/>
      <c r="B8" s="173"/>
      <c r="C8" s="173"/>
      <c r="D8" s="173"/>
      <c r="E8" s="173"/>
      <c r="F8" s="173"/>
      <c r="G8" s="173"/>
      <c r="H8" s="173"/>
      <c r="I8" s="173"/>
      <c r="J8" s="173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73"/>
      <c r="AB8" s="173"/>
      <c r="AC8" s="173"/>
      <c r="AD8" s="173"/>
      <c r="AE8" s="173"/>
      <c r="AF8" s="173"/>
      <c r="AG8" s="173"/>
      <c r="AH8" s="173"/>
      <c r="AI8" s="173"/>
      <c r="AJ8" s="173"/>
      <c r="AK8" s="173"/>
      <c r="AL8" s="173"/>
      <c r="AM8" s="173"/>
      <c r="AN8" s="173"/>
      <c r="AO8" s="173"/>
      <c r="AP8" s="173"/>
      <c r="AQ8" s="173"/>
      <c r="AR8" s="173"/>
      <c r="AS8" s="173"/>
      <c r="AT8" s="173"/>
      <c r="AU8" s="173"/>
      <c r="AV8" s="173"/>
    </row>
    <row r="9" spans="1:48" ht="15.75" x14ac:dyDescent="0.25">
      <c r="A9" s="174" t="s">
        <v>312</v>
      </c>
      <c r="B9" s="174"/>
      <c r="C9" s="174"/>
      <c r="D9" s="174"/>
      <c r="E9" s="174"/>
      <c r="F9" s="174"/>
      <c r="G9" s="174"/>
      <c r="H9" s="174"/>
      <c r="I9" s="174"/>
      <c r="J9" s="174"/>
      <c r="K9" s="174"/>
      <c r="L9" s="174"/>
      <c r="M9" s="174"/>
      <c r="N9" s="174"/>
      <c r="O9" s="174"/>
      <c r="P9" s="174"/>
      <c r="Q9" s="174"/>
      <c r="R9" s="174"/>
      <c r="S9" s="174"/>
      <c r="T9" s="174"/>
      <c r="U9" s="174"/>
      <c r="V9" s="174"/>
      <c r="W9" s="174"/>
      <c r="X9" s="174"/>
      <c r="Y9" s="174"/>
      <c r="Z9" s="174"/>
      <c r="AA9" s="174"/>
      <c r="AB9" s="174"/>
      <c r="AC9" s="174"/>
      <c r="AD9" s="174"/>
      <c r="AE9" s="174"/>
      <c r="AF9" s="174"/>
      <c r="AG9" s="174"/>
      <c r="AH9" s="174"/>
      <c r="AI9" s="174"/>
      <c r="AJ9" s="174"/>
      <c r="AK9" s="174"/>
      <c r="AL9" s="174"/>
      <c r="AM9" s="174"/>
      <c r="AN9" s="174"/>
      <c r="AO9" s="174"/>
      <c r="AP9" s="174"/>
      <c r="AQ9" s="174"/>
      <c r="AR9" s="174"/>
      <c r="AS9" s="174"/>
      <c r="AT9" s="174"/>
      <c r="AU9" s="174"/>
      <c r="AV9" s="174"/>
    </row>
    <row r="10" spans="1:48" ht="15.75" x14ac:dyDescent="0.25">
      <c r="A10" s="170" t="s">
        <v>307</v>
      </c>
      <c r="B10" s="170"/>
      <c r="C10" s="170"/>
      <c r="D10" s="170"/>
      <c r="E10" s="170"/>
      <c r="F10" s="170"/>
      <c r="G10" s="170"/>
      <c r="H10" s="170"/>
      <c r="I10" s="170"/>
      <c r="J10" s="170"/>
      <c r="K10" s="170"/>
      <c r="L10" s="170"/>
      <c r="M10" s="170"/>
      <c r="N10" s="170"/>
      <c r="O10" s="170"/>
      <c r="P10" s="170"/>
      <c r="Q10" s="170"/>
      <c r="R10" s="170"/>
      <c r="S10" s="170"/>
      <c r="T10" s="170"/>
      <c r="U10" s="170"/>
      <c r="V10" s="170"/>
      <c r="W10" s="170"/>
      <c r="X10" s="170"/>
      <c r="Y10" s="170"/>
      <c r="Z10" s="170"/>
      <c r="AA10" s="170"/>
      <c r="AB10" s="170"/>
      <c r="AC10" s="170"/>
      <c r="AD10" s="170"/>
      <c r="AE10" s="170"/>
      <c r="AF10" s="170"/>
      <c r="AG10" s="170"/>
      <c r="AH10" s="170"/>
      <c r="AI10" s="170"/>
      <c r="AJ10" s="170"/>
      <c r="AK10" s="170"/>
      <c r="AL10" s="170"/>
      <c r="AM10" s="170"/>
      <c r="AN10" s="170"/>
      <c r="AO10" s="170"/>
      <c r="AP10" s="170"/>
      <c r="AQ10" s="170"/>
      <c r="AR10" s="170"/>
      <c r="AS10" s="170"/>
      <c r="AT10" s="170"/>
      <c r="AU10" s="170"/>
      <c r="AV10" s="170"/>
    </row>
    <row r="11" spans="1:48" ht="18.75" x14ac:dyDescent="0.25">
      <c r="A11" s="173"/>
      <c r="B11" s="173"/>
      <c r="C11" s="173"/>
      <c r="D11" s="173"/>
      <c r="E11" s="173"/>
      <c r="F11" s="173"/>
      <c r="G11" s="173"/>
      <c r="H11" s="173"/>
      <c r="I11" s="173"/>
      <c r="J11" s="173"/>
      <c r="K11" s="173"/>
      <c r="L11" s="173"/>
      <c r="M11" s="173"/>
      <c r="N11" s="173"/>
      <c r="O11" s="173"/>
      <c r="P11" s="173"/>
      <c r="Q11" s="173"/>
      <c r="R11" s="173"/>
      <c r="S11" s="173"/>
      <c r="T11" s="173"/>
      <c r="U11" s="173"/>
      <c r="V11" s="173"/>
      <c r="W11" s="173"/>
      <c r="X11" s="173"/>
      <c r="Y11" s="173"/>
      <c r="Z11" s="173"/>
      <c r="AA11" s="173"/>
      <c r="AB11" s="173"/>
      <c r="AC11" s="173"/>
      <c r="AD11" s="173"/>
      <c r="AE11" s="173"/>
      <c r="AF11" s="173"/>
      <c r="AG11" s="173"/>
      <c r="AH11" s="173"/>
      <c r="AI11" s="173"/>
      <c r="AJ11" s="173"/>
      <c r="AK11" s="173"/>
      <c r="AL11" s="173"/>
      <c r="AM11" s="173"/>
      <c r="AN11" s="173"/>
      <c r="AO11" s="173"/>
      <c r="AP11" s="173"/>
      <c r="AQ11" s="173"/>
      <c r="AR11" s="173"/>
      <c r="AS11" s="173"/>
      <c r="AT11" s="173"/>
      <c r="AU11" s="173"/>
      <c r="AV11" s="173"/>
    </row>
    <row r="12" spans="1:48" s="81" customFormat="1" ht="18.75" x14ac:dyDescent="0.25">
      <c r="A12" s="171" t="str">
        <f>'1. паспорт местоположение'!A12:C12</f>
        <v>Р/СЕВ/83/03/1.6.2</v>
      </c>
      <c r="B12" s="171"/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  <c r="W12" s="171"/>
      <c r="X12" s="171"/>
      <c r="Y12" s="171"/>
      <c r="Z12" s="171"/>
      <c r="AA12" s="171"/>
      <c r="AB12" s="171"/>
      <c r="AC12" s="171"/>
      <c r="AD12" s="171"/>
      <c r="AE12" s="171"/>
      <c r="AF12" s="171"/>
      <c r="AG12" s="171"/>
      <c r="AH12" s="171"/>
      <c r="AI12" s="171"/>
      <c r="AJ12" s="171"/>
      <c r="AK12" s="171"/>
      <c r="AL12" s="171"/>
      <c r="AM12" s="171"/>
      <c r="AN12" s="171"/>
      <c r="AO12" s="171"/>
      <c r="AP12" s="171"/>
      <c r="AQ12" s="171"/>
      <c r="AR12" s="171"/>
      <c r="AS12" s="171"/>
      <c r="AT12" s="171"/>
      <c r="AU12" s="171"/>
      <c r="AV12" s="171"/>
    </row>
    <row r="13" spans="1:48" ht="15.75" x14ac:dyDescent="0.25">
      <c r="A13" s="170" t="s">
        <v>304</v>
      </c>
      <c r="B13" s="170"/>
      <c r="C13" s="170"/>
      <c r="D13" s="170"/>
      <c r="E13" s="170"/>
      <c r="F13" s="170"/>
      <c r="G13" s="170"/>
      <c r="H13" s="170"/>
      <c r="I13" s="170"/>
      <c r="J13" s="170"/>
      <c r="K13" s="170"/>
      <c r="L13" s="170"/>
      <c r="M13" s="170"/>
      <c r="N13" s="170"/>
      <c r="O13" s="170"/>
      <c r="P13" s="170"/>
      <c r="Q13" s="170"/>
      <c r="R13" s="170"/>
      <c r="S13" s="170"/>
      <c r="T13" s="170"/>
      <c r="U13" s="170"/>
      <c r="V13" s="170"/>
      <c r="W13" s="170"/>
      <c r="X13" s="170"/>
      <c r="Y13" s="170"/>
      <c r="Z13" s="170"/>
      <c r="AA13" s="170"/>
      <c r="AB13" s="170"/>
      <c r="AC13" s="170"/>
      <c r="AD13" s="170"/>
      <c r="AE13" s="170"/>
      <c r="AF13" s="170"/>
      <c r="AG13" s="170"/>
      <c r="AH13" s="170"/>
      <c r="AI13" s="170"/>
      <c r="AJ13" s="170"/>
      <c r="AK13" s="170"/>
      <c r="AL13" s="170"/>
      <c r="AM13" s="170"/>
      <c r="AN13" s="170"/>
      <c r="AO13" s="170"/>
      <c r="AP13" s="170"/>
      <c r="AQ13" s="170"/>
      <c r="AR13" s="170"/>
      <c r="AS13" s="170"/>
      <c r="AT13" s="170"/>
      <c r="AU13" s="170"/>
      <c r="AV13" s="170"/>
    </row>
    <row r="14" spans="1:48" ht="18.75" x14ac:dyDescent="0.25">
      <c r="A14" s="172"/>
      <c r="B14" s="172"/>
      <c r="C14" s="172"/>
      <c r="D14" s="172"/>
      <c r="E14" s="172"/>
      <c r="F14" s="172"/>
      <c r="G14" s="172"/>
      <c r="H14" s="172"/>
      <c r="I14" s="172"/>
      <c r="J14" s="172"/>
      <c r="K14" s="172"/>
      <c r="L14" s="172"/>
      <c r="M14" s="172"/>
      <c r="N14" s="172"/>
      <c r="O14" s="172"/>
      <c r="P14" s="172"/>
      <c r="Q14" s="172"/>
      <c r="R14" s="172"/>
      <c r="S14" s="172"/>
      <c r="T14" s="172"/>
      <c r="U14" s="172"/>
      <c r="V14" s="172"/>
      <c r="W14" s="172"/>
      <c r="X14" s="172"/>
      <c r="Y14" s="172"/>
      <c r="Z14" s="172"/>
      <c r="AA14" s="172"/>
      <c r="AB14" s="172"/>
      <c r="AC14" s="172"/>
      <c r="AD14" s="172"/>
      <c r="AE14" s="172"/>
      <c r="AF14" s="172"/>
      <c r="AG14" s="172"/>
      <c r="AH14" s="172"/>
      <c r="AI14" s="172"/>
      <c r="AJ14" s="172"/>
      <c r="AK14" s="172"/>
      <c r="AL14" s="172"/>
      <c r="AM14" s="172"/>
      <c r="AN14" s="172"/>
      <c r="AO14" s="172"/>
      <c r="AP14" s="172"/>
      <c r="AQ14" s="172"/>
      <c r="AR14" s="172"/>
      <c r="AS14" s="172"/>
      <c r="AT14" s="172"/>
      <c r="AU14" s="172"/>
      <c r="AV14" s="172"/>
    </row>
    <row r="15" spans="1:48" ht="18.75" x14ac:dyDescent="0.25">
      <c r="A15" s="171" t="str">
        <f>'6.2. Паспорт фин осв ввод'!A14:S14</f>
        <v>Переход  на доверенные программно-аппаратные комплексы и поставка программно-аппаратных комплексов защиты информации</v>
      </c>
      <c r="B15" s="171"/>
      <c r="C15" s="171"/>
      <c r="D15" s="171"/>
      <c r="E15" s="171"/>
      <c r="F15" s="171"/>
      <c r="G15" s="171"/>
      <c r="H15" s="171"/>
      <c r="I15" s="171"/>
      <c r="J15" s="171"/>
      <c r="K15" s="171"/>
      <c r="L15" s="171"/>
      <c r="M15" s="171"/>
      <c r="N15" s="171"/>
      <c r="O15" s="171"/>
      <c r="P15" s="171"/>
      <c r="Q15" s="171"/>
      <c r="R15" s="171"/>
      <c r="S15" s="171"/>
      <c r="T15" s="171"/>
      <c r="U15" s="171"/>
      <c r="V15" s="171"/>
      <c r="W15" s="171"/>
      <c r="X15" s="171"/>
      <c r="Y15" s="171"/>
      <c r="Z15" s="171"/>
      <c r="AA15" s="171"/>
      <c r="AB15" s="171"/>
      <c r="AC15" s="171"/>
      <c r="AD15" s="171"/>
      <c r="AE15" s="171"/>
      <c r="AF15" s="171"/>
      <c r="AG15" s="171"/>
      <c r="AH15" s="171"/>
      <c r="AI15" s="171"/>
      <c r="AJ15" s="171"/>
      <c r="AK15" s="171"/>
      <c r="AL15" s="171"/>
      <c r="AM15" s="171"/>
      <c r="AN15" s="171"/>
      <c r="AO15" s="171"/>
      <c r="AP15" s="171"/>
      <c r="AQ15" s="171"/>
      <c r="AR15" s="171"/>
      <c r="AS15" s="171"/>
      <c r="AT15" s="171"/>
      <c r="AU15" s="171"/>
      <c r="AV15" s="171"/>
    </row>
    <row r="16" spans="1:48" ht="15.75" x14ac:dyDescent="0.25">
      <c r="A16" s="170" t="s">
        <v>306</v>
      </c>
      <c r="B16" s="170"/>
      <c r="C16" s="170"/>
      <c r="D16" s="170"/>
      <c r="E16" s="170"/>
      <c r="F16" s="170"/>
      <c r="G16" s="170"/>
      <c r="H16" s="170"/>
      <c r="I16" s="170"/>
      <c r="J16" s="170"/>
      <c r="K16" s="170"/>
      <c r="L16" s="170"/>
      <c r="M16" s="170"/>
      <c r="N16" s="170"/>
      <c r="O16" s="170"/>
      <c r="P16" s="170"/>
      <c r="Q16" s="170"/>
      <c r="R16" s="170"/>
      <c r="S16" s="170"/>
      <c r="T16" s="170"/>
      <c r="U16" s="170"/>
      <c r="V16" s="170"/>
      <c r="W16" s="170"/>
      <c r="X16" s="170"/>
      <c r="Y16" s="170"/>
      <c r="Z16" s="170"/>
      <c r="AA16" s="170"/>
      <c r="AB16" s="170"/>
      <c r="AC16" s="170"/>
      <c r="AD16" s="170"/>
      <c r="AE16" s="170"/>
      <c r="AF16" s="170"/>
      <c r="AG16" s="170"/>
      <c r="AH16" s="170"/>
      <c r="AI16" s="170"/>
      <c r="AJ16" s="170"/>
      <c r="AK16" s="170"/>
      <c r="AL16" s="170"/>
      <c r="AM16" s="170"/>
      <c r="AN16" s="170"/>
      <c r="AO16" s="170"/>
      <c r="AP16" s="170"/>
      <c r="AQ16" s="170"/>
      <c r="AR16" s="170"/>
      <c r="AS16" s="170"/>
      <c r="AT16" s="170"/>
      <c r="AU16" s="170"/>
      <c r="AV16" s="170"/>
    </row>
    <row r="17" spans="1:48" x14ac:dyDescent="0.25">
      <c r="A17" s="168"/>
      <c r="B17" s="168"/>
      <c r="C17" s="168"/>
      <c r="D17" s="168"/>
      <c r="E17" s="168"/>
      <c r="F17" s="168"/>
      <c r="G17" s="168"/>
      <c r="H17" s="168"/>
      <c r="I17" s="168"/>
      <c r="J17" s="168"/>
      <c r="K17" s="168"/>
      <c r="L17" s="168"/>
      <c r="M17" s="168"/>
      <c r="N17" s="168"/>
      <c r="O17" s="168"/>
      <c r="P17" s="168"/>
      <c r="Q17" s="168"/>
      <c r="R17" s="168"/>
      <c r="S17" s="168"/>
      <c r="T17" s="168"/>
      <c r="U17" s="168"/>
      <c r="V17" s="168"/>
      <c r="W17" s="168"/>
      <c r="X17" s="168"/>
      <c r="Y17" s="168"/>
      <c r="Z17" s="168"/>
      <c r="AA17" s="168"/>
      <c r="AB17" s="168"/>
      <c r="AC17" s="168"/>
      <c r="AD17" s="168"/>
      <c r="AE17" s="168"/>
      <c r="AF17" s="168"/>
      <c r="AG17" s="168"/>
      <c r="AH17" s="168"/>
      <c r="AI17" s="168"/>
      <c r="AJ17" s="168"/>
      <c r="AK17" s="168"/>
      <c r="AL17" s="168"/>
      <c r="AM17" s="168"/>
      <c r="AN17" s="168"/>
      <c r="AO17" s="168"/>
      <c r="AP17" s="168"/>
      <c r="AQ17" s="168"/>
      <c r="AR17" s="168"/>
      <c r="AS17" s="168"/>
      <c r="AT17" s="168"/>
      <c r="AU17" s="168"/>
      <c r="AV17" s="168"/>
    </row>
    <row r="18" spans="1:48" ht="14.25" customHeight="1" x14ac:dyDescent="0.25">
      <c r="A18" s="168"/>
      <c r="B18" s="168"/>
      <c r="C18" s="168"/>
      <c r="D18" s="168"/>
      <c r="E18" s="168"/>
      <c r="F18" s="168"/>
      <c r="G18" s="168"/>
      <c r="H18" s="168"/>
      <c r="I18" s="168"/>
      <c r="J18" s="168"/>
      <c r="K18" s="168"/>
      <c r="L18" s="168"/>
      <c r="M18" s="168"/>
      <c r="N18" s="168"/>
      <c r="O18" s="168"/>
      <c r="P18" s="168"/>
      <c r="Q18" s="168"/>
      <c r="R18" s="168"/>
      <c r="S18" s="168"/>
      <c r="T18" s="168"/>
      <c r="U18" s="168"/>
      <c r="V18" s="168"/>
      <c r="W18" s="168"/>
      <c r="X18" s="168"/>
      <c r="Y18" s="168"/>
      <c r="Z18" s="168"/>
      <c r="AA18" s="168"/>
      <c r="AB18" s="168"/>
      <c r="AC18" s="168"/>
      <c r="AD18" s="168"/>
      <c r="AE18" s="168"/>
      <c r="AF18" s="168"/>
      <c r="AG18" s="168"/>
      <c r="AH18" s="168"/>
      <c r="AI18" s="168"/>
      <c r="AJ18" s="168"/>
      <c r="AK18" s="168"/>
      <c r="AL18" s="168"/>
      <c r="AM18" s="168"/>
      <c r="AN18" s="168"/>
      <c r="AO18" s="168"/>
      <c r="AP18" s="168"/>
      <c r="AQ18" s="168"/>
      <c r="AR18" s="168"/>
      <c r="AS18" s="168"/>
      <c r="AT18" s="168"/>
      <c r="AU18" s="168"/>
      <c r="AV18" s="168"/>
    </row>
    <row r="19" spans="1:48" x14ac:dyDescent="0.25">
      <c r="A19" s="168"/>
      <c r="B19" s="168"/>
      <c r="C19" s="168"/>
      <c r="D19" s="168"/>
      <c r="E19" s="168"/>
      <c r="F19" s="168"/>
      <c r="G19" s="168"/>
      <c r="H19" s="168"/>
      <c r="I19" s="168"/>
      <c r="J19" s="168"/>
      <c r="K19" s="168"/>
      <c r="L19" s="168"/>
      <c r="M19" s="168"/>
      <c r="N19" s="168"/>
      <c r="O19" s="168"/>
      <c r="P19" s="168"/>
      <c r="Q19" s="168"/>
      <c r="R19" s="168"/>
      <c r="S19" s="168"/>
      <c r="T19" s="168"/>
      <c r="U19" s="168"/>
      <c r="V19" s="168"/>
      <c r="W19" s="168"/>
      <c r="X19" s="168"/>
      <c r="Y19" s="168"/>
      <c r="Z19" s="168"/>
      <c r="AA19" s="168"/>
      <c r="AB19" s="168"/>
      <c r="AC19" s="168"/>
      <c r="AD19" s="168"/>
      <c r="AE19" s="168"/>
      <c r="AF19" s="168"/>
      <c r="AG19" s="168"/>
      <c r="AH19" s="168"/>
      <c r="AI19" s="168"/>
      <c r="AJ19" s="168"/>
      <c r="AK19" s="168"/>
      <c r="AL19" s="168"/>
      <c r="AM19" s="168"/>
      <c r="AN19" s="168"/>
      <c r="AO19" s="168"/>
      <c r="AP19" s="168"/>
      <c r="AQ19" s="168"/>
      <c r="AR19" s="168"/>
      <c r="AS19" s="168"/>
      <c r="AT19" s="168"/>
      <c r="AU19" s="168"/>
      <c r="AV19" s="168"/>
    </row>
    <row r="20" spans="1:48" x14ac:dyDescent="0.25">
      <c r="A20" s="168"/>
      <c r="B20" s="168"/>
      <c r="C20" s="168"/>
      <c r="D20" s="168"/>
      <c r="E20" s="168"/>
      <c r="F20" s="168"/>
      <c r="G20" s="168"/>
      <c r="H20" s="168"/>
      <c r="I20" s="168"/>
      <c r="J20" s="168"/>
      <c r="K20" s="168"/>
      <c r="L20" s="168"/>
      <c r="M20" s="168"/>
      <c r="N20" s="168"/>
      <c r="O20" s="168"/>
      <c r="P20" s="168"/>
      <c r="Q20" s="168"/>
      <c r="R20" s="168"/>
      <c r="S20" s="168"/>
      <c r="T20" s="168"/>
      <c r="U20" s="168"/>
      <c r="V20" s="168"/>
      <c r="W20" s="168"/>
      <c r="X20" s="168"/>
      <c r="Y20" s="168"/>
      <c r="Z20" s="168"/>
      <c r="AA20" s="168"/>
      <c r="AB20" s="168"/>
      <c r="AC20" s="168"/>
      <c r="AD20" s="168"/>
      <c r="AE20" s="168"/>
      <c r="AF20" s="168"/>
      <c r="AG20" s="168"/>
      <c r="AH20" s="168"/>
      <c r="AI20" s="168"/>
      <c r="AJ20" s="168"/>
      <c r="AK20" s="168"/>
      <c r="AL20" s="168"/>
      <c r="AM20" s="168"/>
      <c r="AN20" s="168"/>
      <c r="AO20" s="168"/>
      <c r="AP20" s="168"/>
      <c r="AQ20" s="168"/>
      <c r="AR20" s="168"/>
      <c r="AS20" s="168"/>
      <c r="AT20" s="168"/>
      <c r="AU20" s="168"/>
      <c r="AV20" s="168"/>
    </row>
    <row r="21" spans="1:48" ht="15.75" thickBot="1" x14ac:dyDescent="0.3">
      <c r="A21" s="151" t="s">
        <v>283</v>
      </c>
      <c r="B21" s="151"/>
      <c r="C21" s="151"/>
      <c r="D21" s="151"/>
      <c r="E21" s="151"/>
      <c r="F21" s="151"/>
      <c r="G21" s="151"/>
      <c r="H21" s="151"/>
      <c r="I21" s="151"/>
      <c r="J21" s="151"/>
      <c r="K21" s="151"/>
      <c r="L21" s="151"/>
      <c r="M21" s="151"/>
      <c r="N21" s="151"/>
      <c r="O21" s="151"/>
      <c r="P21" s="151"/>
      <c r="Q21" s="151"/>
      <c r="R21" s="151"/>
      <c r="S21" s="151"/>
      <c r="T21" s="151"/>
      <c r="U21" s="151"/>
      <c r="V21" s="151"/>
      <c r="W21" s="151"/>
      <c r="X21" s="151"/>
      <c r="Y21" s="151"/>
      <c r="Z21" s="151"/>
      <c r="AA21" s="151"/>
      <c r="AB21" s="151"/>
      <c r="AC21" s="151"/>
      <c r="AD21" s="151"/>
      <c r="AE21" s="151"/>
      <c r="AF21" s="151"/>
      <c r="AG21" s="151"/>
      <c r="AH21" s="151"/>
      <c r="AI21" s="151"/>
      <c r="AJ21" s="151"/>
      <c r="AK21" s="151"/>
      <c r="AL21" s="151"/>
      <c r="AM21" s="151"/>
      <c r="AN21" s="151"/>
      <c r="AO21" s="151"/>
      <c r="AP21" s="151"/>
      <c r="AQ21" s="151"/>
      <c r="AR21" s="151"/>
      <c r="AS21" s="151"/>
      <c r="AT21" s="151"/>
      <c r="AU21" s="151"/>
      <c r="AV21" s="151"/>
    </row>
    <row r="22" spans="1:48" ht="58.5" customHeight="1" thickBot="1" x14ac:dyDescent="0.3">
      <c r="A22" s="152" t="s">
        <v>42</v>
      </c>
      <c r="B22" s="158" t="s">
        <v>20</v>
      </c>
      <c r="C22" s="155" t="s">
        <v>41</v>
      </c>
      <c r="D22" s="158" t="s">
        <v>40</v>
      </c>
      <c r="E22" s="127" t="s">
        <v>291</v>
      </c>
      <c r="F22" s="128"/>
      <c r="G22" s="128"/>
      <c r="H22" s="128"/>
      <c r="I22" s="128"/>
      <c r="J22" s="128"/>
      <c r="K22" s="128"/>
      <c r="L22" s="129"/>
      <c r="M22" s="131" t="s">
        <v>39</v>
      </c>
      <c r="N22" s="124" t="s">
        <v>38</v>
      </c>
      <c r="O22" s="124" t="s">
        <v>37</v>
      </c>
      <c r="P22" s="124" t="s">
        <v>329</v>
      </c>
      <c r="Q22" s="124" t="s">
        <v>36</v>
      </c>
      <c r="R22" s="137" t="s">
        <v>317</v>
      </c>
      <c r="S22" s="127" t="s">
        <v>35</v>
      </c>
      <c r="T22" s="129"/>
      <c r="U22" s="161" t="s">
        <v>34</v>
      </c>
      <c r="V22" s="163" t="s">
        <v>33</v>
      </c>
      <c r="W22" s="124" t="s">
        <v>32</v>
      </c>
      <c r="X22" s="124" t="s">
        <v>318</v>
      </c>
      <c r="Y22" s="124" t="s">
        <v>31</v>
      </c>
      <c r="Z22" s="150" t="s">
        <v>30</v>
      </c>
      <c r="AA22" s="124" t="s">
        <v>319</v>
      </c>
      <c r="AB22" s="124" t="s">
        <v>320</v>
      </c>
      <c r="AC22" s="124" t="s">
        <v>29</v>
      </c>
      <c r="AD22" s="144" t="s">
        <v>321</v>
      </c>
      <c r="AE22" s="147" t="s">
        <v>322</v>
      </c>
      <c r="AF22" s="127" t="s">
        <v>28</v>
      </c>
      <c r="AG22" s="128"/>
      <c r="AH22" s="128"/>
      <c r="AI22" s="128"/>
      <c r="AJ22" s="128"/>
      <c r="AK22" s="129"/>
      <c r="AL22" s="127" t="s">
        <v>27</v>
      </c>
      <c r="AM22" s="128"/>
      <c r="AN22" s="128"/>
      <c r="AO22" s="129"/>
      <c r="AP22" s="127" t="s">
        <v>26</v>
      </c>
      <c r="AQ22" s="129"/>
      <c r="AR22" s="131" t="s">
        <v>25</v>
      </c>
      <c r="AS22" s="124" t="s">
        <v>24</v>
      </c>
      <c r="AT22" s="124" t="s">
        <v>23</v>
      </c>
      <c r="AU22" s="124" t="s">
        <v>22</v>
      </c>
      <c r="AV22" s="137" t="s">
        <v>21</v>
      </c>
    </row>
    <row r="23" spans="1:48" ht="64.5" customHeight="1" thickBot="1" x14ac:dyDescent="0.3">
      <c r="A23" s="153"/>
      <c r="B23" s="159"/>
      <c r="C23" s="156"/>
      <c r="D23" s="159"/>
      <c r="E23" s="116" t="s">
        <v>19</v>
      </c>
      <c r="F23" s="140" t="s">
        <v>69</v>
      </c>
      <c r="G23" s="140" t="s">
        <v>68</v>
      </c>
      <c r="H23" s="140" t="s">
        <v>67</v>
      </c>
      <c r="I23" s="142" t="s">
        <v>220</v>
      </c>
      <c r="J23" s="142" t="s">
        <v>221</v>
      </c>
      <c r="K23" s="142" t="s">
        <v>222</v>
      </c>
      <c r="L23" s="118" t="s">
        <v>65</v>
      </c>
      <c r="M23" s="139"/>
      <c r="N23" s="125"/>
      <c r="O23" s="125"/>
      <c r="P23" s="125"/>
      <c r="Q23" s="125"/>
      <c r="R23" s="138"/>
      <c r="S23" s="120" t="s">
        <v>0</v>
      </c>
      <c r="T23" s="132" t="s">
        <v>7</v>
      </c>
      <c r="U23" s="162"/>
      <c r="V23" s="164"/>
      <c r="W23" s="125"/>
      <c r="X23" s="125"/>
      <c r="Y23" s="125"/>
      <c r="Z23" s="125"/>
      <c r="AA23" s="125"/>
      <c r="AB23" s="125"/>
      <c r="AC23" s="125"/>
      <c r="AD23" s="145"/>
      <c r="AE23" s="148"/>
      <c r="AF23" s="127" t="s">
        <v>18</v>
      </c>
      <c r="AG23" s="129"/>
      <c r="AH23" s="127" t="s">
        <v>17</v>
      </c>
      <c r="AI23" s="130"/>
      <c r="AJ23" s="131" t="s">
        <v>16</v>
      </c>
      <c r="AK23" s="137" t="s">
        <v>15</v>
      </c>
      <c r="AL23" s="122" t="s">
        <v>14</v>
      </c>
      <c r="AM23" s="134" t="s">
        <v>13</v>
      </c>
      <c r="AN23" s="134" t="s">
        <v>12</v>
      </c>
      <c r="AO23" s="135" t="s">
        <v>11</v>
      </c>
      <c r="AP23" s="122" t="s">
        <v>10</v>
      </c>
      <c r="AQ23" s="166" t="s">
        <v>7</v>
      </c>
      <c r="AR23" s="139"/>
      <c r="AS23" s="125"/>
      <c r="AT23" s="125"/>
      <c r="AU23" s="125"/>
      <c r="AV23" s="138"/>
    </row>
    <row r="24" spans="1:48" ht="96.75" customHeight="1" thickBot="1" x14ac:dyDescent="0.3">
      <c r="A24" s="154"/>
      <c r="B24" s="160"/>
      <c r="C24" s="157"/>
      <c r="D24" s="160"/>
      <c r="E24" s="117"/>
      <c r="F24" s="141"/>
      <c r="G24" s="141"/>
      <c r="H24" s="141"/>
      <c r="I24" s="143"/>
      <c r="J24" s="143"/>
      <c r="K24" s="143"/>
      <c r="L24" s="119"/>
      <c r="M24" s="123"/>
      <c r="N24" s="126"/>
      <c r="O24" s="126"/>
      <c r="P24" s="126"/>
      <c r="Q24" s="126"/>
      <c r="R24" s="136"/>
      <c r="S24" s="121"/>
      <c r="T24" s="133"/>
      <c r="U24" s="117"/>
      <c r="V24" s="165"/>
      <c r="W24" s="126"/>
      <c r="X24" s="126"/>
      <c r="Y24" s="126"/>
      <c r="Z24" s="126"/>
      <c r="AA24" s="126"/>
      <c r="AB24" s="126"/>
      <c r="AC24" s="126"/>
      <c r="AD24" s="146"/>
      <c r="AE24" s="149"/>
      <c r="AF24" s="86" t="s">
        <v>9</v>
      </c>
      <c r="AG24" s="87" t="s">
        <v>8</v>
      </c>
      <c r="AH24" s="88" t="s">
        <v>0</v>
      </c>
      <c r="AI24" s="89" t="s">
        <v>7</v>
      </c>
      <c r="AJ24" s="123"/>
      <c r="AK24" s="136"/>
      <c r="AL24" s="123"/>
      <c r="AM24" s="126"/>
      <c r="AN24" s="126"/>
      <c r="AO24" s="136"/>
      <c r="AP24" s="123"/>
      <c r="AQ24" s="167"/>
      <c r="AR24" s="123"/>
      <c r="AS24" s="126"/>
      <c r="AT24" s="126"/>
      <c r="AU24" s="126"/>
      <c r="AV24" s="136"/>
    </row>
    <row r="25" spans="1:48" s="15" customFormat="1" ht="15.75" x14ac:dyDescent="0.2">
      <c r="A25" s="106">
        <v>1</v>
      </c>
      <c r="B25" s="105">
        <v>2</v>
      </c>
      <c r="C25" s="104">
        <v>4</v>
      </c>
      <c r="D25" s="105">
        <v>5</v>
      </c>
      <c r="E25" s="103">
        <v>6</v>
      </c>
      <c r="F25" s="102">
        <f t="shared" ref="F25:AV25" si="0">E25+1</f>
        <v>7</v>
      </c>
      <c r="G25" s="102">
        <f t="shared" si="0"/>
        <v>8</v>
      </c>
      <c r="H25" s="102">
        <f t="shared" si="0"/>
        <v>9</v>
      </c>
      <c r="I25" s="102">
        <f t="shared" si="0"/>
        <v>10</v>
      </c>
      <c r="J25" s="102">
        <f t="shared" si="0"/>
        <v>11</v>
      </c>
      <c r="K25" s="102">
        <f t="shared" si="0"/>
        <v>12</v>
      </c>
      <c r="L25" s="101">
        <f t="shared" si="0"/>
        <v>13</v>
      </c>
      <c r="M25" s="100">
        <f t="shared" si="0"/>
        <v>14</v>
      </c>
      <c r="N25" s="102">
        <f t="shared" si="0"/>
        <v>15</v>
      </c>
      <c r="O25" s="102">
        <f t="shared" si="0"/>
        <v>16</v>
      </c>
      <c r="P25" s="102">
        <f t="shared" si="0"/>
        <v>17</v>
      </c>
      <c r="Q25" s="102">
        <f t="shared" si="0"/>
        <v>18</v>
      </c>
      <c r="R25" s="99">
        <f t="shared" si="0"/>
        <v>19</v>
      </c>
      <c r="S25" s="100">
        <f t="shared" si="0"/>
        <v>20</v>
      </c>
      <c r="T25" s="99">
        <f t="shared" si="0"/>
        <v>21</v>
      </c>
      <c r="U25" s="103">
        <f t="shared" si="0"/>
        <v>22</v>
      </c>
      <c r="V25" s="102">
        <f t="shared" si="0"/>
        <v>23</v>
      </c>
      <c r="W25" s="102">
        <f t="shared" si="0"/>
        <v>24</v>
      </c>
      <c r="X25" s="102">
        <f t="shared" si="0"/>
        <v>25</v>
      </c>
      <c r="Y25" s="102">
        <f t="shared" si="0"/>
        <v>26</v>
      </c>
      <c r="Z25" s="102">
        <f t="shared" si="0"/>
        <v>27</v>
      </c>
      <c r="AA25" s="102">
        <f t="shared" si="0"/>
        <v>28</v>
      </c>
      <c r="AB25" s="102">
        <f t="shared" si="0"/>
        <v>29</v>
      </c>
      <c r="AC25" s="102">
        <f t="shared" si="0"/>
        <v>30</v>
      </c>
      <c r="AD25" s="98">
        <f t="shared" si="0"/>
        <v>31</v>
      </c>
      <c r="AE25" s="101">
        <f t="shared" si="0"/>
        <v>32</v>
      </c>
      <c r="AF25" s="100">
        <f t="shared" si="0"/>
        <v>33</v>
      </c>
      <c r="AG25" s="99">
        <f t="shared" si="0"/>
        <v>34</v>
      </c>
      <c r="AH25" s="103">
        <f t="shared" si="0"/>
        <v>35</v>
      </c>
      <c r="AI25" s="102">
        <f t="shared" si="0"/>
        <v>36</v>
      </c>
      <c r="AJ25" s="102">
        <f t="shared" si="0"/>
        <v>37</v>
      </c>
      <c r="AK25" s="99">
        <f t="shared" si="0"/>
        <v>38</v>
      </c>
      <c r="AL25" s="100">
        <f t="shared" si="0"/>
        <v>39</v>
      </c>
      <c r="AM25" s="102">
        <f t="shared" si="0"/>
        <v>40</v>
      </c>
      <c r="AN25" s="102">
        <f t="shared" si="0"/>
        <v>41</v>
      </c>
      <c r="AO25" s="99">
        <f t="shared" si="0"/>
        <v>42</v>
      </c>
      <c r="AP25" s="100">
        <f t="shared" si="0"/>
        <v>43</v>
      </c>
      <c r="AQ25" s="99">
        <f t="shared" si="0"/>
        <v>44</v>
      </c>
      <c r="AR25" s="100">
        <f t="shared" si="0"/>
        <v>45</v>
      </c>
      <c r="AS25" s="102">
        <f t="shared" si="0"/>
        <v>46</v>
      </c>
      <c r="AT25" s="102">
        <f t="shared" si="0"/>
        <v>47</v>
      </c>
      <c r="AU25" s="102">
        <f t="shared" si="0"/>
        <v>48</v>
      </c>
      <c r="AV25" s="99">
        <f t="shared" si="0"/>
        <v>49</v>
      </c>
    </row>
    <row r="26" spans="1:48" s="15" customFormat="1" ht="189" x14ac:dyDescent="0.2">
      <c r="A26" s="112">
        <v>1</v>
      </c>
      <c r="B26" s="97" t="s">
        <v>337</v>
      </c>
      <c r="C26" s="97" t="s">
        <v>170</v>
      </c>
      <c r="D26" s="111" t="s">
        <v>170</v>
      </c>
      <c r="E26" s="97" t="s">
        <v>170</v>
      </c>
      <c r="F26" s="97" t="s">
        <v>170</v>
      </c>
      <c r="G26" s="96" t="s">
        <v>170</v>
      </c>
      <c r="H26" s="97" t="s">
        <v>170</v>
      </c>
      <c r="I26" s="97" t="s">
        <v>170</v>
      </c>
      <c r="J26" s="97" t="s">
        <v>170</v>
      </c>
      <c r="K26" s="97" t="s">
        <v>170</v>
      </c>
      <c r="L26" s="113" t="s">
        <v>170</v>
      </c>
      <c r="M26" s="56" t="s">
        <v>349</v>
      </c>
      <c r="N26" s="95" t="s">
        <v>350</v>
      </c>
      <c r="O26" s="56" t="s">
        <v>302</v>
      </c>
      <c r="P26" s="94">
        <f>5015.68/1000000/1.2</f>
        <v>4.1797333333333337E-3</v>
      </c>
      <c r="Q26" s="56" t="s">
        <v>351</v>
      </c>
      <c r="R26" s="94">
        <f t="shared" ref="R26:R31" si="1">P26</f>
        <v>4.1797333333333337E-3</v>
      </c>
      <c r="S26" s="56" t="s">
        <v>337</v>
      </c>
      <c r="T26" s="56" t="s">
        <v>337</v>
      </c>
      <c r="U26" s="56">
        <v>1</v>
      </c>
      <c r="V26" s="56">
        <v>1</v>
      </c>
      <c r="W26" s="56" t="s">
        <v>352</v>
      </c>
      <c r="X26" s="94" t="s">
        <v>348</v>
      </c>
      <c r="Y26" s="56" t="s">
        <v>348</v>
      </c>
      <c r="Z26" s="56" t="s">
        <v>348</v>
      </c>
      <c r="AA26" s="56" t="s">
        <v>348</v>
      </c>
      <c r="AB26" s="94">
        <f>P26</f>
        <v>4.1797333333333337E-3</v>
      </c>
      <c r="AC26" s="56" t="s">
        <v>352</v>
      </c>
      <c r="AD26" s="94">
        <f>5015.68/1000000</f>
        <v>5.0156800000000007E-3</v>
      </c>
      <c r="AE26" s="107">
        <f t="shared" ref="AE26:AE31" si="2">AD26</f>
        <v>5.0156800000000007E-3</v>
      </c>
      <c r="AF26" s="56" t="s">
        <v>348</v>
      </c>
      <c r="AG26" s="114" t="s">
        <v>353</v>
      </c>
      <c r="AH26" s="108" t="s">
        <v>348</v>
      </c>
      <c r="AI26" s="108" t="s">
        <v>348</v>
      </c>
      <c r="AJ26" s="108">
        <v>45680</v>
      </c>
      <c r="AK26" s="108">
        <v>45684</v>
      </c>
      <c r="AL26" s="56" t="s">
        <v>354</v>
      </c>
      <c r="AM26" s="56" t="s">
        <v>302</v>
      </c>
      <c r="AN26" s="108">
        <v>45684</v>
      </c>
      <c r="AO26" s="56" t="s">
        <v>355</v>
      </c>
      <c r="AP26" s="109">
        <v>45700</v>
      </c>
      <c r="AQ26" s="109">
        <v>45700</v>
      </c>
      <c r="AR26" s="115">
        <v>45730</v>
      </c>
      <c r="AS26" s="115">
        <v>45730</v>
      </c>
      <c r="AT26" s="115">
        <v>45730</v>
      </c>
      <c r="AU26" s="56" t="s">
        <v>348</v>
      </c>
      <c r="AV26" s="95" t="s">
        <v>356</v>
      </c>
    </row>
    <row r="27" spans="1:48" ht="157.5" x14ac:dyDescent="0.25">
      <c r="A27" s="112">
        <v>2</v>
      </c>
      <c r="B27" s="97" t="s">
        <v>337</v>
      </c>
      <c r="C27" s="97" t="s">
        <v>170</v>
      </c>
      <c r="D27" s="111" t="s">
        <v>170</v>
      </c>
      <c r="E27" s="97" t="s">
        <v>170</v>
      </c>
      <c r="F27" s="97" t="s">
        <v>170</v>
      </c>
      <c r="G27" s="96" t="s">
        <v>170</v>
      </c>
      <c r="H27" s="97" t="s">
        <v>170</v>
      </c>
      <c r="I27" s="97" t="s">
        <v>170</v>
      </c>
      <c r="J27" s="97" t="s">
        <v>170</v>
      </c>
      <c r="K27" s="97" t="s">
        <v>170</v>
      </c>
      <c r="L27" s="113" t="s">
        <v>170</v>
      </c>
      <c r="M27" s="56" t="s">
        <v>349</v>
      </c>
      <c r="N27" s="95" t="s">
        <v>350</v>
      </c>
      <c r="O27" s="56" t="s">
        <v>302</v>
      </c>
      <c r="P27" s="94">
        <f>7350.69/1000000/1.2</f>
        <v>6.1255750000000003E-3</v>
      </c>
      <c r="Q27" s="56" t="s">
        <v>351</v>
      </c>
      <c r="R27" s="94">
        <f t="shared" si="1"/>
        <v>6.1255750000000003E-3</v>
      </c>
      <c r="S27" s="56" t="s">
        <v>337</v>
      </c>
      <c r="T27" s="56" t="s">
        <v>337</v>
      </c>
      <c r="U27" s="56">
        <v>1</v>
      </c>
      <c r="V27" s="56">
        <v>1</v>
      </c>
      <c r="W27" s="56" t="s">
        <v>357</v>
      </c>
      <c r="X27" s="94" t="s">
        <v>348</v>
      </c>
      <c r="Y27" s="56" t="s">
        <v>348</v>
      </c>
      <c r="Z27" s="56" t="s">
        <v>348</v>
      </c>
      <c r="AA27" s="56" t="s">
        <v>348</v>
      </c>
      <c r="AB27" s="94">
        <f>P27</f>
        <v>6.1255750000000003E-3</v>
      </c>
      <c r="AC27" s="56" t="s">
        <v>357</v>
      </c>
      <c r="AD27" s="94">
        <f>7350.69/1000000</f>
        <v>7.35069E-3</v>
      </c>
      <c r="AE27" s="107">
        <f t="shared" si="2"/>
        <v>7.35069E-3</v>
      </c>
      <c r="AF27" s="56" t="s">
        <v>348</v>
      </c>
      <c r="AG27" s="114" t="s">
        <v>353</v>
      </c>
      <c r="AH27" s="108" t="s">
        <v>348</v>
      </c>
      <c r="AI27" s="108" t="s">
        <v>348</v>
      </c>
      <c r="AJ27" s="108">
        <v>45750</v>
      </c>
      <c r="AK27" s="108">
        <v>45757</v>
      </c>
      <c r="AL27" s="56" t="s">
        <v>354</v>
      </c>
      <c r="AM27" s="56" t="s">
        <v>302</v>
      </c>
      <c r="AN27" s="108">
        <v>45757</v>
      </c>
      <c r="AO27" s="56" t="s">
        <v>358</v>
      </c>
      <c r="AP27" s="109">
        <v>45768</v>
      </c>
      <c r="AQ27" s="109">
        <v>45768</v>
      </c>
      <c r="AR27" s="115" t="s">
        <v>359</v>
      </c>
      <c r="AS27" s="115" t="s">
        <v>359</v>
      </c>
      <c r="AT27" s="115" t="s">
        <v>359</v>
      </c>
      <c r="AU27" s="56" t="s">
        <v>348</v>
      </c>
      <c r="AV27" s="95" t="s">
        <v>360</v>
      </c>
    </row>
    <row r="28" spans="1:48" ht="173.25" x14ac:dyDescent="0.25">
      <c r="A28" s="112">
        <v>3</v>
      </c>
      <c r="B28" s="97" t="s">
        <v>337</v>
      </c>
      <c r="C28" s="97" t="s">
        <v>170</v>
      </c>
      <c r="D28" s="111" t="s">
        <v>170</v>
      </c>
      <c r="E28" s="97" t="s">
        <v>170</v>
      </c>
      <c r="F28" s="97" t="s">
        <v>170</v>
      </c>
      <c r="G28" s="96" t="s">
        <v>170</v>
      </c>
      <c r="H28" s="97" t="s">
        <v>170</v>
      </c>
      <c r="I28" s="97" t="s">
        <v>170</v>
      </c>
      <c r="J28" s="97" t="s">
        <v>170</v>
      </c>
      <c r="K28" s="97" t="s">
        <v>170</v>
      </c>
      <c r="L28" s="113" t="s">
        <v>170</v>
      </c>
      <c r="M28" s="56" t="s">
        <v>349</v>
      </c>
      <c r="N28" s="95" t="s">
        <v>350</v>
      </c>
      <c r="O28" s="56" t="s">
        <v>302</v>
      </c>
      <c r="P28" s="94">
        <f>12285.34/1000000/1.2</f>
        <v>1.0237783333333333E-2</v>
      </c>
      <c r="Q28" s="56" t="s">
        <v>351</v>
      </c>
      <c r="R28" s="94">
        <f t="shared" si="1"/>
        <v>1.0237783333333333E-2</v>
      </c>
      <c r="S28" s="56" t="s">
        <v>337</v>
      </c>
      <c r="T28" s="56" t="s">
        <v>337</v>
      </c>
      <c r="U28" s="56">
        <v>2</v>
      </c>
      <c r="V28" s="56">
        <v>2</v>
      </c>
      <c r="W28" s="56" t="s">
        <v>361</v>
      </c>
      <c r="X28" s="94" t="s">
        <v>348</v>
      </c>
      <c r="Y28" s="56" t="s">
        <v>348</v>
      </c>
      <c r="Z28" s="56" t="s">
        <v>348</v>
      </c>
      <c r="AA28" s="56" t="s">
        <v>348</v>
      </c>
      <c r="AB28" s="94">
        <f>AD28/1.2</f>
        <v>1.0237783333333333E-2</v>
      </c>
      <c r="AC28" s="56" t="s">
        <v>362</v>
      </c>
      <c r="AD28" s="94">
        <f>12285.34/1000000</f>
        <v>1.228534E-2</v>
      </c>
      <c r="AE28" s="107">
        <f t="shared" si="2"/>
        <v>1.228534E-2</v>
      </c>
      <c r="AF28" s="56" t="s">
        <v>348</v>
      </c>
      <c r="AG28" s="114" t="s">
        <v>353</v>
      </c>
      <c r="AH28" s="108" t="s">
        <v>348</v>
      </c>
      <c r="AI28" s="108" t="s">
        <v>348</v>
      </c>
      <c r="AJ28" s="108">
        <v>45776</v>
      </c>
      <c r="AK28" s="108">
        <v>45782</v>
      </c>
      <c r="AL28" s="56" t="s">
        <v>354</v>
      </c>
      <c r="AM28" s="56" t="s">
        <v>302</v>
      </c>
      <c r="AN28" s="108">
        <v>45782</v>
      </c>
      <c r="AO28" s="56" t="s">
        <v>363</v>
      </c>
      <c r="AP28" s="109">
        <v>45796</v>
      </c>
      <c r="AQ28" s="109">
        <v>45796</v>
      </c>
      <c r="AR28" s="115">
        <v>45866</v>
      </c>
      <c r="AS28" s="115">
        <v>45866</v>
      </c>
      <c r="AT28" s="115">
        <v>45866</v>
      </c>
      <c r="AU28" s="56" t="s">
        <v>348</v>
      </c>
      <c r="AV28" s="95" t="s">
        <v>364</v>
      </c>
    </row>
    <row r="29" spans="1:48" ht="157.5" x14ac:dyDescent="0.25">
      <c r="A29" s="112">
        <v>4</v>
      </c>
      <c r="B29" s="97" t="s">
        <v>337</v>
      </c>
      <c r="C29" s="97" t="s">
        <v>170</v>
      </c>
      <c r="D29" s="111" t="s">
        <v>170</v>
      </c>
      <c r="E29" s="97" t="s">
        <v>170</v>
      </c>
      <c r="F29" s="97" t="s">
        <v>170</v>
      </c>
      <c r="G29" s="96" t="s">
        <v>170</v>
      </c>
      <c r="H29" s="97" t="s">
        <v>170</v>
      </c>
      <c r="I29" s="97" t="s">
        <v>170</v>
      </c>
      <c r="J29" s="97" t="s">
        <v>170</v>
      </c>
      <c r="K29" s="97" t="s">
        <v>170</v>
      </c>
      <c r="L29" s="113" t="s">
        <v>170</v>
      </c>
      <c r="M29" s="56" t="s">
        <v>349</v>
      </c>
      <c r="N29" s="95" t="s">
        <v>350</v>
      </c>
      <c r="O29" s="56" t="s">
        <v>302</v>
      </c>
      <c r="P29" s="94">
        <f>13676.08/1000000/1.2</f>
        <v>1.1396733333333334E-2</v>
      </c>
      <c r="Q29" s="56" t="s">
        <v>351</v>
      </c>
      <c r="R29" s="94">
        <f t="shared" si="1"/>
        <v>1.1396733333333334E-2</v>
      </c>
      <c r="S29" s="56" t="s">
        <v>337</v>
      </c>
      <c r="T29" s="56" t="s">
        <v>337</v>
      </c>
      <c r="U29" s="56">
        <v>1</v>
      </c>
      <c r="V29" s="56">
        <v>1</v>
      </c>
      <c r="W29" s="56" t="s">
        <v>365</v>
      </c>
      <c r="X29" s="94" t="s">
        <v>348</v>
      </c>
      <c r="Y29" s="56" t="s">
        <v>348</v>
      </c>
      <c r="Z29" s="56" t="s">
        <v>348</v>
      </c>
      <c r="AA29" s="56" t="s">
        <v>348</v>
      </c>
      <c r="AB29" s="94">
        <f>AD29/1.2</f>
        <v>1.1396733333333334E-2</v>
      </c>
      <c r="AC29" s="56" t="s">
        <v>366</v>
      </c>
      <c r="AD29" s="94">
        <f>13676.08/1000000</f>
        <v>1.367608E-2</v>
      </c>
      <c r="AE29" s="107">
        <f t="shared" si="2"/>
        <v>1.367608E-2</v>
      </c>
      <c r="AF29" s="56" t="s">
        <v>348</v>
      </c>
      <c r="AG29" s="114" t="s">
        <v>353</v>
      </c>
      <c r="AH29" s="108" t="s">
        <v>348</v>
      </c>
      <c r="AI29" s="108" t="s">
        <v>348</v>
      </c>
      <c r="AJ29" s="108">
        <v>45775</v>
      </c>
      <c r="AK29" s="108">
        <v>45792</v>
      </c>
      <c r="AL29" s="108">
        <v>45792</v>
      </c>
      <c r="AM29" s="56" t="s">
        <v>302</v>
      </c>
      <c r="AN29" s="108">
        <v>45792</v>
      </c>
      <c r="AO29" s="56" t="s">
        <v>367</v>
      </c>
      <c r="AP29" s="109">
        <v>45812</v>
      </c>
      <c r="AQ29" s="109">
        <v>45812</v>
      </c>
      <c r="AR29" s="115">
        <v>45825</v>
      </c>
      <c r="AS29" s="115">
        <v>45825</v>
      </c>
      <c r="AT29" s="115">
        <v>45825</v>
      </c>
      <c r="AU29" s="56" t="s">
        <v>348</v>
      </c>
      <c r="AV29" s="95" t="s">
        <v>368</v>
      </c>
    </row>
    <row r="30" spans="1:48" ht="315" x14ac:dyDescent="0.25">
      <c r="A30" s="112">
        <v>5</v>
      </c>
      <c r="B30" s="97" t="s">
        <v>337</v>
      </c>
      <c r="C30" s="97" t="s">
        <v>170</v>
      </c>
      <c r="D30" s="111" t="s">
        <v>170</v>
      </c>
      <c r="E30" s="97" t="s">
        <v>170</v>
      </c>
      <c r="F30" s="97" t="s">
        <v>170</v>
      </c>
      <c r="G30" s="96" t="s">
        <v>170</v>
      </c>
      <c r="H30" s="97" t="s">
        <v>170</v>
      </c>
      <c r="I30" s="97" t="s">
        <v>170</v>
      </c>
      <c r="J30" s="97" t="s">
        <v>170</v>
      </c>
      <c r="K30" s="97" t="s">
        <v>170</v>
      </c>
      <c r="L30" s="113" t="s">
        <v>170</v>
      </c>
      <c r="M30" s="56" t="s">
        <v>349</v>
      </c>
      <c r="N30" s="95" t="s">
        <v>350</v>
      </c>
      <c r="O30" s="56" t="s">
        <v>302</v>
      </c>
      <c r="P30" s="94">
        <f>3326.4/1000000/1.2</f>
        <v>2.7720000000000002E-3</v>
      </c>
      <c r="Q30" s="56" t="s">
        <v>351</v>
      </c>
      <c r="R30" s="94">
        <f t="shared" si="1"/>
        <v>2.7720000000000002E-3</v>
      </c>
      <c r="S30" s="56" t="s">
        <v>337</v>
      </c>
      <c r="T30" s="56" t="s">
        <v>337</v>
      </c>
      <c r="U30" s="56">
        <v>5</v>
      </c>
      <c r="V30" s="56">
        <v>5</v>
      </c>
      <c r="W30" s="56" t="s">
        <v>369</v>
      </c>
      <c r="X30" s="94" t="s">
        <v>348</v>
      </c>
      <c r="Y30" s="56" t="s">
        <v>370</v>
      </c>
      <c r="Z30" s="56" t="s">
        <v>371</v>
      </c>
      <c r="AA30" s="56" t="s">
        <v>348</v>
      </c>
      <c r="AB30" s="94">
        <f>P30</f>
        <v>2.7720000000000002E-3</v>
      </c>
      <c r="AC30" s="56" t="s">
        <v>357</v>
      </c>
      <c r="AD30" s="94">
        <f>3326.4/1000000</f>
        <v>3.3264000000000002E-3</v>
      </c>
      <c r="AE30" s="107">
        <f t="shared" si="2"/>
        <v>3.3264000000000002E-3</v>
      </c>
      <c r="AF30" s="56" t="s">
        <v>348</v>
      </c>
      <c r="AG30" s="114" t="s">
        <v>353</v>
      </c>
      <c r="AH30" s="108" t="s">
        <v>348</v>
      </c>
      <c r="AI30" s="108" t="s">
        <v>348</v>
      </c>
      <c r="AJ30" s="108">
        <v>45946</v>
      </c>
      <c r="AK30" s="108">
        <v>45953</v>
      </c>
      <c r="AL30" s="108">
        <v>45953</v>
      </c>
      <c r="AM30" s="56" t="s">
        <v>302</v>
      </c>
      <c r="AN30" s="108">
        <v>45953</v>
      </c>
      <c r="AO30" s="56" t="s">
        <v>372</v>
      </c>
      <c r="AP30" s="109">
        <v>45966</v>
      </c>
      <c r="AQ30" s="109">
        <v>45966</v>
      </c>
      <c r="AR30" s="115">
        <v>45967</v>
      </c>
      <c r="AS30" s="115">
        <v>45967</v>
      </c>
      <c r="AT30" s="115">
        <v>45967</v>
      </c>
      <c r="AU30" s="56" t="s">
        <v>348</v>
      </c>
      <c r="AV30" s="95" t="s">
        <v>373</v>
      </c>
    </row>
    <row r="31" spans="1:48" ht="94.5" x14ac:dyDescent="0.25">
      <c r="A31" s="112">
        <v>6</v>
      </c>
      <c r="B31" s="97" t="s">
        <v>337</v>
      </c>
      <c r="C31" s="97" t="s">
        <v>170</v>
      </c>
      <c r="D31" s="111" t="s">
        <v>170</v>
      </c>
      <c r="E31" s="97" t="s">
        <v>170</v>
      </c>
      <c r="F31" s="97" t="s">
        <v>170</v>
      </c>
      <c r="G31" s="96" t="s">
        <v>170</v>
      </c>
      <c r="H31" s="97" t="s">
        <v>170</v>
      </c>
      <c r="I31" s="97" t="s">
        <v>170</v>
      </c>
      <c r="J31" s="97" t="s">
        <v>170</v>
      </c>
      <c r="K31" s="97" t="s">
        <v>170</v>
      </c>
      <c r="L31" s="113" t="s">
        <v>170</v>
      </c>
      <c r="M31" s="56" t="s">
        <v>349</v>
      </c>
      <c r="N31" s="95" t="s">
        <v>350</v>
      </c>
      <c r="O31" s="56" t="s">
        <v>302</v>
      </c>
      <c r="P31" s="94">
        <f>4399.08/1000000/1.2</f>
        <v>3.6658999999999997E-3</v>
      </c>
      <c r="Q31" s="56" t="s">
        <v>351</v>
      </c>
      <c r="R31" s="94">
        <f t="shared" si="1"/>
        <v>3.6658999999999997E-3</v>
      </c>
      <c r="S31" s="56" t="s">
        <v>337</v>
      </c>
      <c r="T31" s="56" t="s">
        <v>337</v>
      </c>
      <c r="U31" s="56">
        <v>1</v>
      </c>
      <c r="V31" s="56">
        <v>1</v>
      </c>
      <c r="W31" s="56" t="s">
        <v>374</v>
      </c>
      <c r="X31" s="94" t="s">
        <v>348</v>
      </c>
      <c r="Y31" s="56" t="s">
        <v>348</v>
      </c>
      <c r="Z31" s="56" t="s">
        <v>348</v>
      </c>
      <c r="AA31" s="56" t="s">
        <v>348</v>
      </c>
      <c r="AB31" s="94">
        <f>P31</f>
        <v>3.6658999999999997E-3</v>
      </c>
      <c r="AC31" s="56" t="s">
        <v>374</v>
      </c>
      <c r="AD31" s="94">
        <f>4399.08/1000000</f>
        <v>4.3990799999999997E-3</v>
      </c>
      <c r="AE31" s="107">
        <f t="shared" si="2"/>
        <v>4.3990799999999997E-3</v>
      </c>
      <c r="AF31" s="56" t="s">
        <v>348</v>
      </c>
      <c r="AG31" s="114" t="s">
        <v>353</v>
      </c>
      <c r="AH31" s="108" t="s">
        <v>348</v>
      </c>
      <c r="AI31" s="108" t="s">
        <v>348</v>
      </c>
      <c r="AJ31" s="108">
        <v>45959</v>
      </c>
      <c r="AK31" s="108">
        <v>45967</v>
      </c>
      <c r="AL31" s="108">
        <v>45967</v>
      </c>
      <c r="AM31" s="56" t="s">
        <v>302</v>
      </c>
      <c r="AN31" s="108">
        <v>45967</v>
      </c>
      <c r="AO31" s="56" t="s">
        <v>375</v>
      </c>
      <c r="AP31" s="109">
        <v>45978</v>
      </c>
      <c r="AQ31" s="109">
        <v>45978</v>
      </c>
      <c r="AR31" s="115">
        <v>45992</v>
      </c>
      <c r="AS31" s="115">
        <v>45992</v>
      </c>
      <c r="AT31" s="115">
        <v>45992</v>
      </c>
      <c r="AU31" s="56" t="s">
        <v>348</v>
      </c>
      <c r="AV31" s="95" t="s">
        <v>376</v>
      </c>
    </row>
  </sheetData>
  <mergeCells count="67"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AD22:AD24"/>
    <mergeCell ref="AE22:AE24"/>
    <mergeCell ref="Z22:Z24"/>
    <mergeCell ref="AA22:AA24"/>
    <mergeCell ref="AF22:AK22"/>
    <mergeCell ref="AV22:AV24"/>
    <mergeCell ref="AR22:AR24"/>
    <mergeCell ref="AT22:AT24"/>
    <mergeCell ref="AU22:AU24"/>
    <mergeCell ref="AS22:AS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F23:AG23"/>
    <mergeCell ref="AH23:AI23"/>
    <mergeCell ref="AJ23:AJ24"/>
    <mergeCell ref="T23:T24"/>
    <mergeCell ref="AL23:AL24"/>
    <mergeCell ref="AM23:AM24"/>
    <mergeCell ref="AN23:AN24"/>
    <mergeCell ref="AO23:AO24"/>
  </mergeCells>
  <conditionalFormatting sqref="R26:T31">
    <cfRule type="cellIs" dxfId="1" priority="1" stopIfTrue="1" operator="equal">
      <formula>0</formula>
    </cfRule>
  </conditionalFormatting>
  <conditionalFormatting sqref="W26:AC30 AE26:AQ31 AU26:AU31 W31:AA31 AC31">
    <cfRule type="cellIs" dxfId="0" priority="2" stopIfTrue="1" operator="equal">
      <formula>0</formula>
    </cfRule>
  </conditionalFormatting>
  <printOptions horizontalCentered="1"/>
  <pageMargins left="0.59055118110236227" right="0.59055118110236227" top="0.59055118110236227" bottom="0.59055118110236227" header="0" footer="0"/>
  <pageSetup paperSize="8" scale="31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0" tint="-4.9989318521683403E-2"/>
    <pageSetUpPr fitToPage="1"/>
  </sheetPr>
  <dimension ref="A1:H83"/>
  <sheetViews>
    <sheetView view="pageBreakPreview" zoomScaleNormal="90" zoomScaleSheetLayoutView="100" workbookViewId="0">
      <selection activeCell="H29" sqref="H29"/>
    </sheetView>
  </sheetViews>
  <sheetFormatPr defaultRowHeight="15.75" x14ac:dyDescent="0.25"/>
  <cols>
    <col min="1" max="2" width="66.140625" style="43" customWidth="1"/>
    <col min="3" max="256" width="9.140625" style="29"/>
    <col min="257" max="258" width="66.140625" style="29" customWidth="1"/>
    <col min="259" max="512" width="9.140625" style="29"/>
    <col min="513" max="514" width="66.140625" style="29" customWidth="1"/>
    <col min="515" max="768" width="9.140625" style="29"/>
    <col min="769" max="770" width="66.140625" style="29" customWidth="1"/>
    <col min="771" max="1024" width="9.140625" style="29"/>
    <col min="1025" max="1026" width="66.140625" style="29" customWidth="1"/>
    <col min="1027" max="1280" width="9.140625" style="29"/>
    <col min="1281" max="1282" width="66.140625" style="29" customWidth="1"/>
    <col min="1283" max="1536" width="9.140625" style="29"/>
    <col min="1537" max="1538" width="66.140625" style="29" customWidth="1"/>
    <col min="1539" max="1792" width="9.140625" style="29"/>
    <col min="1793" max="1794" width="66.140625" style="29" customWidth="1"/>
    <col min="1795" max="2048" width="9.140625" style="29"/>
    <col min="2049" max="2050" width="66.140625" style="29" customWidth="1"/>
    <col min="2051" max="2304" width="9.140625" style="29"/>
    <col min="2305" max="2306" width="66.140625" style="29" customWidth="1"/>
    <col min="2307" max="2560" width="9.140625" style="29"/>
    <col min="2561" max="2562" width="66.140625" style="29" customWidth="1"/>
    <col min="2563" max="2816" width="9.140625" style="29"/>
    <col min="2817" max="2818" width="66.140625" style="29" customWidth="1"/>
    <col min="2819" max="3072" width="9.140625" style="29"/>
    <col min="3073" max="3074" width="66.140625" style="29" customWidth="1"/>
    <col min="3075" max="3328" width="9.140625" style="29"/>
    <col min="3329" max="3330" width="66.140625" style="29" customWidth="1"/>
    <col min="3331" max="3584" width="9.140625" style="29"/>
    <col min="3585" max="3586" width="66.140625" style="29" customWidth="1"/>
    <col min="3587" max="3840" width="9.140625" style="29"/>
    <col min="3841" max="3842" width="66.140625" style="29" customWidth="1"/>
    <col min="3843" max="4096" width="9.140625" style="29"/>
    <col min="4097" max="4098" width="66.140625" style="29" customWidth="1"/>
    <col min="4099" max="4352" width="9.140625" style="29"/>
    <col min="4353" max="4354" width="66.140625" style="29" customWidth="1"/>
    <col min="4355" max="4608" width="9.140625" style="29"/>
    <col min="4609" max="4610" width="66.140625" style="29" customWidth="1"/>
    <col min="4611" max="4864" width="9.140625" style="29"/>
    <col min="4865" max="4866" width="66.140625" style="29" customWidth="1"/>
    <col min="4867" max="5120" width="9.140625" style="29"/>
    <col min="5121" max="5122" width="66.140625" style="29" customWidth="1"/>
    <col min="5123" max="5376" width="9.140625" style="29"/>
    <col min="5377" max="5378" width="66.140625" style="29" customWidth="1"/>
    <col min="5379" max="5632" width="9.140625" style="29"/>
    <col min="5633" max="5634" width="66.140625" style="29" customWidth="1"/>
    <col min="5635" max="5888" width="9.140625" style="29"/>
    <col min="5889" max="5890" width="66.140625" style="29" customWidth="1"/>
    <col min="5891" max="6144" width="9.140625" style="29"/>
    <col min="6145" max="6146" width="66.140625" style="29" customWidth="1"/>
    <col min="6147" max="6400" width="9.140625" style="29"/>
    <col min="6401" max="6402" width="66.140625" style="29" customWidth="1"/>
    <col min="6403" max="6656" width="9.140625" style="29"/>
    <col min="6657" max="6658" width="66.140625" style="29" customWidth="1"/>
    <col min="6659" max="6912" width="9.140625" style="29"/>
    <col min="6913" max="6914" width="66.140625" style="29" customWidth="1"/>
    <col min="6915" max="7168" width="9.140625" style="29"/>
    <col min="7169" max="7170" width="66.140625" style="29" customWidth="1"/>
    <col min="7171" max="7424" width="9.140625" style="29"/>
    <col min="7425" max="7426" width="66.140625" style="29" customWidth="1"/>
    <col min="7427" max="7680" width="9.140625" style="29"/>
    <col min="7681" max="7682" width="66.140625" style="29" customWidth="1"/>
    <col min="7683" max="7936" width="9.140625" style="29"/>
    <col min="7937" max="7938" width="66.140625" style="29" customWidth="1"/>
    <col min="7939" max="8192" width="9.140625" style="29"/>
    <col min="8193" max="8194" width="66.140625" style="29" customWidth="1"/>
    <col min="8195" max="8448" width="9.140625" style="29"/>
    <col min="8449" max="8450" width="66.140625" style="29" customWidth="1"/>
    <col min="8451" max="8704" width="9.140625" style="29"/>
    <col min="8705" max="8706" width="66.140625" style="29" customWidth="1"/>
    <col min="8707" max="8960" width="9.140625" style="29"/>
    <col min="8961" max="8962" width="66.140625" style="29" customWidth="1"/>
    <col min="8963" max="9216" width="9.140625" style="29"/>
    <col min="9217" max="9218" width="66.140625" style="29" customWidth="1"/>
    <col min="9219" max="9472" width="9.140625" style="29"/>
    <col min="9473" max="9474" width="66.140625" style="29" customWidth="1"/>
    <col min="9475" max="9728" width="9.140625" style="29"/>
    <col min="9729" max="9730" width="66.140625" style="29" customWidth="1"/>
    <col min="9731" max="9984" width="9.140625" style="29"/>
    <col min="9985" max="9986" width="66.140625" style="29" customWidth="1"/>
    <col min="9987" max="10240" width="9.140625" style="29"/>
    <col min="10241" max="10242" width="66.140625" style="29" customWidth="1"/>
    <col min="10243" max="10496" width="9.140625" style="29"/>
    <col min="10497" max="10498" width="66.140625" style="29" customWidth="1"/>
    <col min="10499" max="10752" width="9.140625" style="29"/>
    <col min="10753" max="10754" width="66.140625" style="29" customWidth="1"/>
    <col min="10755" max="11008" width="9.140625" style="29"/>
    <col min="11009" max="11010" width="66.140625" style="29" customWidth="1"/>
    <col min="11011" max="11264" width="9.140625" style="29"/>
    <col min="11265" max="11266" width="66.140625" style="29" customWidth="1"/>
    <col min="11267" max="11520" width="9.140625" style="29"/>
    <col min="11521" max="11522" width="66.140625" style="29" customWidth="1"/>
    <col min="11523" max="11776" width="9.140625" style="29"/>
    <col min="11777" max="11778" width="66.140625" style="29" customWidth="1"/>
    <col min="11779" max="12032" width="9.140625" style="29"/>
    <col min="12033" max="12034" width="66.140625" style="29" customWidth="1"/>
    <col min="12035" max="12288" width="9.140625" style="29"/>
    <col min="12289" max="12290" width="66.140625" style="29" customWidth="1"/>
    <col min="12291" max="12544" width="9.140625" style="29"/>
    <col min="12545" max="12546" width="66.140625" style="29" customWidth="1"/>
    <col min="12547" max="12800" width="9.140625" style="29"/>
    <col min="12801" max="12802" width="66.140625" style="29" customWidth="1"/>
    <col min="12803" max="13056" width="9.140625" style="29"/>
    <col min="13057" max="13058" width="66.140625" style="29" customWidth="1"/>
    <col min="13059" max="13312" width="9.140625" style="29"/>
    <col min="13313" max="13314" width="66.140625" style="29" customWidth="1"/>
    <col min="13315" max="13568" width="9.140625" style="29"/>
    <col min="13569" max="13570" width="66.140625" style="29" customWidth="1"/>
    <col min="13571" max="13824" width="9.140625" style="29"/>
    <col min="13825" max="13826" width="66.140625" style="29" customWidth="1"/>
    <col min="13827" max="14080" width="9.140625" style="29"/>
    <col min="14081" max="14082" width="66.140625" style="29" customWidth="1"/>
    <col min="14083" max="14336" width="9.140625" style="29"/>
    <col min="14337" max="14338" width="66.140625" style="29" customWidth="1"/>
    <col min="14339" max="14592" width="9.140625" style="29"/>
    <col min="14593" max="14594" width="66.140625" style="29" customWidth="1"/>
    <col min="14595" max="14848" width="9.140625" style="29"/>
    <col min="14849" max="14850" width="66.140625" style="29" customWidth="1"/>
    <col min="14851" max="15104" width="9.140625" style="29"/>
    <col min="15105" max="15106" width="66.140625" style="29" customWidth="1"/>
    <col min="15107" max="15360" width="9.140625" style="29"/>
    <col min="15361" max="15362" width="66.140625" style="29" customWidth="1"/>
    <col min="15363" max="15616" width="9.140625" style="29"/>
    <col min="15617" max="15618" width="66.140625" style="29" customWidth="1"/>
    <col min="15619" max="15872" width="9.140625" style="29"/>
    <col min="15873" max="15874" width="66.140625" style="29" customWidth="1"/>
    <col min="15875" max="16128" width="9.140625" style="29"/>
    <col min="16129" max="16130" width="66.140625" style="29" customWidth="1"/>
    <col min="16131" max="16384" width="9.140625" style="29"/>
  </cols>
  <sheetData>
    <row r="1" spans="1:8" ht="18.75" x14ac:dyDescent="0.25">
      <c r="B1" s="25" t="s">
        <v>58</v>
      </c>
    </row>
    <row r="2" spans="1:8" ht="18.75" x14ac:dyDescent="0.3">
      <c r="B2" s="11" t="s">
        <v>6</v>
      </c>
    </row>
    <row r="3" spans="1:8" ht="18.75" x14ac:dyDescent="0.3">
      <c r="B3" s="11" t="s">
        <v>297</v>
      </c>
    </row>
    <row r="4" spans="1:8" x14ac:dyDescent="0.25">
      <c r="B4" s="28"/>
    </row>
    <row r="5" spans="1:8" ht="17.45" x14ac:dyDescent="0.3">
      <c r="A5" s="169" t="str">
        <f>'1. паспорт местоположение'!A5:C5</f>
        <v>Год раскрытия информации: 2026 год</v>
      </c>
      <c r="B5" s="169"/>
      <c r="C5" s="169"/>
      <c r="D5" s="37"/>
      <c r="E5" s="37"/>
      <c r="F5" s="37"/>
      <c r="G5" s="37"/>
      <c r="H5" s="37"/>
    </row>
    <row r="6" spans="1:8" ht="18.75" x14ac:dyDescent="0.3">
      <c r="A6" s="12"/>
      <c r="B6" s="7"/>
      <c r="C6" s="7"/>
      <c r="D6" s="52"/>
      <c r="E6" s="52"/>
      <c r="F6" s="52"/>
      <c r="G6" s="52"/>
      <c r="H6" s="52"/>
    </row>
    <row r="7" spans="1:8" ht="18.75" x14ac:dyDescent="0.25">
      <c r="A7" s="173" t="s">
        <v>5</v>
      </c>
      <c r="B7" s="173"/>
      <c r="C7" s="173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ht="18.75" x14ac:dyDescent="0.25">
      <c r="A9" s="171" t="s">
        <v>323</v>
      </c>
      <c r="B9" s="171"/>
      <c r="C9" s="171"/>
      <c r="D9" s="6"/>
      <c r="E9" s="6"/>
      <c r="F9" s="6"/>
      <c r="G9" s="6"/>
      <c r="H9" s="6"/>
    </row>
    <row r="10" spans="1:8" x14ac:dyDescent="0.25">
      <c r="A10" s="170" t="s">
        <v>4</v>
      </c>
      <c r="B10" s="170"/>
      <c r="C10" s="170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s="80" customFormat="1" ht="30.75" customHeight="1" x14ac:dyDescent="0.25">
      <c r="A12" s="171" t="str">
        <f>'1. паспорт местоположение'!A12:C12</f>
        <v>Р/СЕВ/83/03/1.6.2</v>
      </c>
      <c r="B12" s="171"/>
      <c r="C12" s="171"/>
      <c r="D12" s="6"/>
      <c r="E12" s="6"/>
      <c r="F12" s="6"/>
      <c r="G12" s="6"/>
      <c r="H12" s="6"/>
    </row>
    <row r="13" spans="1:8" x14ac:dyDescent="0.25">
      <c r="A13" s="170" t="s">
        <v>3</v>
      </c>
      <c r="B13" s="170"/>
      <c r="C13" s="170"/>
      <c r="D13" s="4"/>
      <c r="E13" s="4"/>
      <c r="F13" s="4"/>
      <c r="G13" s="4"/>
      <c r="H13" s="4"/>
    </row>
    <row r="14" spans="1:8" ht="18.75" x14ac:dyDescent="0.25">
      <c r="A14" s="3"/>
      <c r="B14" s="3"/>
      <c r="C14" s="3"/>
      <c r="D14" s="8"/>
      <c r="E14" s="8"/>
      <c r="F14" s="8"/>
      <c r="G14" s="8"/>
      <c r="H14" s="8"/>
    </row>
    <row r="15" spans="1:8" ht="45" customHeight="1" x14ac:dyDescent="0.3">
      <c r="A15" s="177" t="str">
        <f>'7. Паспорт отчет о закупке'!A15:AV15</f>
        <v>Переход  на доверенные программно-аппаратные комплексы и поставка программно-аппаратных комплексов защиты информации</v>
      </c>
      <c r="B15" s="177"/>
      <c r="C15" s="91"/>
      <c r="D15" s="6"/>
      <c r="E15" s="6"/>
      <c r="F15" s="6"/>
      <c r="G15" s="6"/>
      <c r="H15" s="6"/>
    </row>
    <row r="16" spans="1:8" x14ac:dyDescent="0.25">
      <c r="A16" s="170" t="s">
        <v>2</v>
      </c>
      <c r="B16" s="170"/>
      <c r="C16" s="170"/>
      <c r="D16" s="4"/>
      <c r="E16" s="4"/>
      <c r="F16" s="4"/>
      <c r="G16" s="4"/>
      <c r="H16" s="4"/>
    </row>
    <row r="17" spans="1:2" x14ac:dyDescent="0.25">
      <c r="B17" s="44"/>
    </row>
    <row r="18" spans="1:2" ht="33.75" customHeight="1" x14ac:dyDescent="0.25">
      <c r="A18" s="196" t="s">
        <v>284</v>
      </c>
      <c r="B18" s="197"/>
    </row>
    <row r="19" spans="1:2" x14ac:dyDescent="0.25">
      <c r="B19" s="28"/>
    </row>
    <row r="20" spans="1:2" ht="16.5" thickBot="1" x14ac:dyDescent="0.3">
      <c r="B20" s="45"/>
    </row>
    <row r="21" spans="1:2" ht="48" customHeight="1" x14ac:dyDescent="0.25">
      <c r="A21" s="93" t="s">
        <v>171</v>
      </c>
      <c r="B21" s="92" t="s">
        <v>331</v>
      </c>
    </row>
    <row r="22" spans="1:2" x14ac:dyDescent="0.25">
      <c r="A22" s="64" t="s">
        <v>172</v>
      </c>
      <c r="B22" s="65" t="s">
        <v>314</v>
      </c>
    </row>
    <row r="23" spans="1:2" ht="31.5" x14ac:dyDescent="0.25">
      <c r="A23" s="64" t="s">
        <v>167</v>
      </c>
      <c r="B23" s="66" t="s">
        <v>335</v>
      </c>
    </row>
    <row r="24" spans="1:2" x14ac:dyDescent="0.25">
      <c r="A24" s="64" t="s">
        <v>173</v>
      </c>
      <c r="B24" s="65" t="s">
        <v>313</v>
      </c>
    </row>
    <row r="25" spans="1:2" x14ac:dyDescent="0.25">
      <c r="A25" s="67" t="s">
        <v>174</v>
      </c>
      <c r="B25" s="65" t="s">
        <v>336</v>
      </c>
    </row>
    <row r="26" spans="1:2" x14ac:dyDescent="0.25">
      <c r="A26" s="67" t="s">
        <v>175</v>
      </c>
      <c r="B26" s="68" t="s">
        <v>328</v>
      </c>
    </row>
    <row r="27" spans="1:2" ht="28.5" x14ac:dyDescent="0.25">
      <c r="A27" s="69" t="s">
        <v>330</v>
      </c>
      <c r="B27" s="82">
        <f>'6.2. Паспорт фин осв ввод'!T24</f>
        <v>6.989854070629585E-2</v>
      </c>
    </row>
    <row r="28" spans="1:2" x14ac:dyDescent="0.25">
      <c r="A28" s="70" t="s">
        <v>176</v>
      </c>
      <c r="B28" s="71" t="s">
        <v>337</v>
      </c>
    </row>
    <row r="29" spans="1:2" ht="28.5" x14ac:dyDescent="0.25">
      <c r="A29" s="72" t="s">
        <v>177</v>
      </c>
      <c r="B29" s="82" t="s">
        <v>170</v>
      </c>
    </row>
    <row r="30" spans="1:2" ht="28.5" x14ac:dyDescent="0.25">
      <c r="A30" s="72" t="s">
        <v>178</v>
      </c>
      <c r="B30" s="82" t="s">
        <v>170</v>
      </c>
    </row>
    <row r="31" spans="1:2" x14ac:dyDescent="0.25">
      <c r="A31" s="70" t="s">
        <v>179</v>
      </c>
      <c r="B31" s="68"/>
    </row>
    <row r="32" spans="1:2" ht="28.5" x14ac:dyDescent="0.25">
      <c r="A32" s="72" t="s">
        <v>180</v>
      </c>
      <c r="B32" s="65" t="s">
        <v>313</v>
      </c>
    </row>
    <row r="33" spans="1:2" ht="30" x14ac:dyDescent="0.25">
      <c r="A33" s="70" t="s">
        <v>181</v>
      </c>
      <c r="B33" s="65" t="s">
        <v>313</v>
      </c>
    </row>
    <row r="34" spans="1:2" x14ac:dyDescent="0.25">
      <c r="A34" s="70" t="s">
        <v>182</v>
      </c>
      <c r="B34" s="65" t="s">
        <v>313</v>
      </c>
    </row>
    <row r="35" spans="1:2" x14ac:dyDescent="0.25">
      <c r="A35" s="70" t="s">
        <v>183</v>
      </c>
      <c r="B35" s="65" t="s">
        <v>313</v>
      </c>
    </row>
    <row r="36" spans="1:2" x14ac:dyDescent="0.25">
      <c r="A36" s="70" t="s">
        <v>184</v>
      </c>
      <c r="B36" s="65" t="s">
        <v>313</v>
      </c>
    </row>
    <row r="37" spans="1:2" ht="28.5" x14ac:dyDescent="0.25">
      <c r="A37" s="72" t="s">
        <v>185</v>
      </c>
      <c r="B37" s="85" t="str">
        <f>B30</f>
        <v>-</v>
      </c>
    </row>
    <row r="38" spans="1:2" ht="30" x14ac:dyDescent="0.25">
      <c r="A38" s="70" t="s">
        <v>181</v>
      </c>
      <c r="B38" s="65" t="s">
        <v>313</v>
      </c>
    </row>
    <row r="39" spans="1:2" x14ac:dyDescent="0.25">
      <c r="A39" s="70" t="s">
        <v>182</v>
      </c>
      <c r="B39" s="65" t="s">
        <v>313</v>
      </c>
    </row>
    <row r="40" spans="1:2" x14ac:dyDescent="0.25">
      <c r="A40" s="70" t="s">
        <v>183</v>
      </c>
      <c r="B40" s="65" t="s">
        <v>313</v>
      </c>
    </row>
    <row r="41" spans="1:2" x14ac:dyDescent="0.25">
      <c r="A41" s="70" t="s">
        <v>184</v>
      </c>
      <c r="B41" s="65" t="s">
        <v>313</v>
      </c>
    </row>
    <row r="42" spans="1:2" ht="28.5" x14ac:dyDescent="0.25">
      <c r="A42" s="72" t="s">
        <v>186</v>
      </c>
      <c r="B42" s="68" t="s">
        <v>170</v>
      </c>
    </row>
    <row r="43" spans="1:2" x14ac:dyDescent="0.25">
      <c r="A43" s="70" t="s">
        <v>338</v>
      </c>
      <c r="B43" s="65" t="str">
        <f>B37</f>
        <v>-</v>
      </c>
    </row>
    <row r="44" spans="1:2" x14ac:dyDescent="0.25">
      <c r="A44" s="70" t="s">
        <v>182</v>
      </c>
      <c r="B44" s="65" t="s">
        <v>313</v>
      </c>
    </row>
    <row r="45" spans="1:2" x14ac:dyDescent="0.25">
      <c r="A45" s="70" t="s">
        <v>183</v>
      </c>
      <c r="B45" s="65" t="str">
        <f>B43</f>
        <v>-</v>
      </c>
    </row>
    <row r="46" spans="1:2" x14ac:dyDescent="0.25">
      <c r="A46" s="70" t="s">
        <v>184</v>
      </c>
      <c r="B46" s="65" t="s">
        <v>170</v>
      </c>
    </row>
    <row r="47" spans="1:2" ht="28.5" x14ac:dyDescent="0.25">
      <c r="A47" s="67" t="s">
        <v>187</v>
      </c>
      <c r="B47" s="65" t="s">
        <v>313</v>
      </c>
    </row>
    <row r="48" spans="1:2" x14ac:dyDescent="0.25">
      <c r="A48" s="73" t="s">
        <v>179</v>
      </c>
      <c r="B48" s="74"/>
    </row>
    <row r="49" spans="1:2" x14ac:dyDescent="0.25">
      <c r="A49" s="73" t="s">
        <v>188</v>
      </c>
      <c r="B49" s="65" t="s">
        <v>313</v>
      </c>
    </row>
    <row r="50" spans="1:2" x14ac:dyDescent="0.25">
      <c r="A50" s="73" t="s">
        <v>189</v>
      </c>
      <c r="B50" s="83" t="s">
        <v>170</v>
      </c>
    </row>
    <row r="51" spans="1:2" x14ac:dyDescent="0.25">
      <c r="A51" s="73" t="s">
        <v>190</v>
      </c>
      <c r="B51" s="65" t="s">
        <v>313</v>
      </c>
    </row>
    <row r="52" spans="1:2" x14ac:dyDescent="0.25">
      <c r="A52" s="67" t="s">
        <v>191</v>
      </c>
      <c r="B52" s="65" t="s">
        <v>313</v>
      </c>
    </row>
    <row r="53" spans="1:2" x14ac:dyDescent="0.25">
      <c r="A53" s="67" t="s">
        <v>192</v>
      </c>
      <c r="B53" s="65" t="s">
        <v>313</v>
      </c>
    </row>
    <row r="54" spans="1:2" x14ac:dyDescent="0.25">
      <c r="A54" s="67" t="s">
        <v>193</v>
      </c>
      <c r="B54" s="65" t="s">
        <v>313</v>
      </c>
    </row>
    <row r="55" spans="1:2" x14ac:dyDescent="0.25">
      <c r="A55" s="67" t="s">
        <v>194</v>
      </c>
      <c r="B55" s="65" t="s">
        <v>313</v>
      </c>
    </row>
    <row r="56" spans="1:2" x14ac:dyDescent="0.25">
      <c r="A56" s="67" t="s">
        <v>195</v>
      </c>
      <c r="B56" s="68"/>
    </row>
    <row r="57" spans="1:2" x14ac:dyDescent="0.25">
      <c r="A57" s="73" t="s">
        <v>196</v>
      </c>
      <c r="B57" s="68" t="s">
        <v>170</v>
      </c>
    </row>
    <row r="58" spans="1:2" x14ac:dyDescent="0.25">
      <c r="A58" s="73" t="s">
        <v>197</v>
      </c>
      <c r="B58" s="68"/>
    </row>
    <row r="59" spans="1:2" x14ac:dyDescent="0.25">
      <c r="A59" s="73" t="s">
        <v>198</v>
      </c>
      <c r="B59" s="68"/>
    </row>
    <row r="60" spans="1:2" x14ac:dyDescent="0.25">
      <c r="A60" s="73" t="s">
        <v>199</v>
      </c>
      <c r="B60" s="68"/>
    </row>
    <row r="61" spans="1:2" x14ac:dyDescent="0.25">
      <c r="A61" s="73" t="s">
        <v>200</v>
      </c>
      <c r="B61" s="68" t="s">
        <v>170</v>
      </c>
    </row>
    <row r="62" spans="1:2" ht="30" x14ac:dyDescent="0.25">
      <c r="A62" s="73" t="s">
        <v>201</v>
      </c>
      <c r="B62" s="65" t="s">
        <v>313</v>
      </c>
    </row>
    <row r="63" spans="1:2" ht="28.5" x14ac:dyDescent="0.25">
      <c r="A63" s="67" t="s">
        <v>202</v>
      </c>
      <c r="B63" s="65" t="s">
        <v>313</v>
      </c>
    </row>
    <row r="64" spans="1:2" x14ac:dyDescent="0.25">
      <c r="A64" s="73" t="s">
        <v>179</v>
      </c>
      <c r="B64" s="68"/>
    </row>
    <row r="65" spans="1:2" x14ac:dyDescent="0.25">
      <c r="A65" s="73" t="s">
        <v>203</v>
      </c>
      <c r="B65" s="65" t="s">
        <v>313</v>
      </c>
    </row>
    <row r="66" spans="1:2" x14ac:dyDescent="0.25">
      <c r="A66" s="73" t="s">
        <v>204</v>
      </c>
      <c r="B66" s="65" t="s">
        <v>313</v>
      </c>
    </row>
    <row r="67" spans="1:2" x14ac:dyDescent="0.25">
      <c r="A67" s="69" t="s">
        <v>205</v>
      </c>
      <c r="B67" s="65" t="s">
        <v>313</v>
      </c>
    </row>
    <row r="68" spans="1:2" x14ac:dyDescent="0.25">
      <c r="A68" s="67" t="s">
        <v>206</v>
      </c>
      <c r="B68" s="65" t="s">
        <v>313</v>
      </c>
    </row>
    <row r="69" spans="1:2" x14ac:dyDescent="0.25">
      <c r="A69" s="73" t="s">
        <v>207</v>
      </c>
      <c r="B69" s="84" t="s">
        <v>339</v>
      </c>
    </row>
    <row r="70" spans="1:2" x14ac:dyDescent="0.25">
      <c r="A70" s="73" t="s">
        <v>208</v>
      </c>
      <c r="B70" s="65" t="s">
        <v>313</v>
      </c>
    </row>
    <row r="71" spans="1:2" x14ac:dyDescent="0.25">
      <c r="A71" s="73" t="s">
        <v>209</v>
      </c>
      <c r="B71" s="65" t="s">
        <v>313</v>
      </c>
    </row>
    <row r="72" spans="1:2" ht="28.5" x14ac:dyDescent="0.25">
      <c r="A72" s="75" t="s">
        <v>210</v>
      </c>
      <c r="B72" s="65" t="s">
        <v>328</v>
      </c>
    </row>
    <row r="73" spans="1:2" ht="28.5" x14ac:dyDescent="0.25">
      <c r="A73" s="67" t="s">
        <v>211</v>
      </c>
      <c r="B73" s="194" t="s">
        <v>313</v>
      </c>
    </row>
    <row r="74" spans="1:2" x14ac:dyDescent="0.25">
      <c r="A74" s="73" t="s">
        <v>212</v>
      </c>
      <c r="B74" s="194"/>
    </row>
    <row r="75" spans="1:2" x14ac:dyDescent="0.25">
      <c r="A75" s="73" t="s">
        <v>213</v>
      </c>
      <c r="B75" s="194"/>
    </row>
    <row r="76" spans="1:2" x14ac:dyDescent="0.25">
      <c r="A76" s="73" t="s">
        <v>214</v>
      </c>
      <c r="B76" s="194"/>
    </row>
    <row r="77" spans="1:2" x14ac:dyDescent="0.25">
      <c r="A77" s="73" t="s">
        <v>215</v>
      </c>
      <c r="B77" s="194"/>
    </row>
    <row r="78" spans="1:2" ht="16.5" thickBot="1" x14ac:dyDescent="0.3">
      <c r="A78" s="76" t="s">
        <v>216</v>
      </c>
      <c r="B78" s="195"/>
    </row>
    <row r="81" spans="1:2" x14ac:dyDescent="0.25">
      <c r="A81" s="46"/>
      <c r="B81" s="47"/>
    </row>
    <row r="82" spans="1:2" x14ac:dyDescent="0.25">
      <c r="B82" s="48"/>
    </row>
    <row r="83" spans="1:2" x14ac:dyDescent="0.25">
      <c r="B83" s="49"/>
    </row>
  </sheetData>
  <mergeCells count="10">
    <mergeCell ref="A5:C5"/>
    <mergeCell ref="A7:C7"/>
    <mergeCell ref="A9:C9"/>
    <mergeCell ref="A10:C10"/>
    <mergeCell ref="A12:C12"/>
    <mergeCell ref="B73:B78"/>
    <mergeCell ref="A18:B18"/>
    <mergeCell ref="A13:C13"/>
    <mergeCell ref="A16:C16"/>
    <mergeCell ref="A15:B15"/>
  </mergeCells>
  <pageMargins left="0.70866141732283472" right="0.70866141732283472" top="0.74803149606299213" bottom="0.74803149606299213" header="0.31496062992125984" footer="0.31496062992125984"/>
  <pageSetup paperSize="8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5</vt:i4>
      </vt:variant>
    </vt:vector>
  </HeadingPairs>
  <TitlesOfParts>
    <vt:vector size="11" baseType="lpstr">
      <vt:lpstr>1. паспорт местоположение</vt:lpstr>
      <vt:lpstr>3.3 паспорт описание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'3.3 паспорт описание'!Область_печати</vt:lpstr>
      <vt:lpstr>'6.1. Паспорт сетевой график'!Область_печати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Ляпина Ирина Николаевна</cp:lastModifiedBy>
  <cp:lastPrinted>2017-01-26T14:36:40Z</cp:lastPrinted>
  <dcterms:created xsi:type="dcterms:W3CDTF">2015-08-16T15:31:05Z</dcterms:created>
  <dcterms:modified xsi:type="dcterms:W3CDTF">2026-04-19T08:19:38Z</dcterms:modified>
</cp:coreProperties>
</file>